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updateLinks="never" codeName="ThisWorkbook" defaultThemeVersion="124226"/>
  <bookViews>
    <workbookView xWindow="480" yWindow="30" windowWidth="11355" windowHeight="7680" activeTab="1"/>
  </bookViews>
  <sheets>
    <sheet name="salmabiram" sheetId="4" r:id="rId1"/>
    <sheet name="RAHMY" sheetId="3" r:id="rId2"/>
    <sheet name="مرتبات" sheetId="1" r:id="rId3"/>
  </sheets>
  <definedNames>
    <definedName name="دوريه">salmabiram!$F:$F</definedName>
    <definedName name="ع.درجه">salmabiram!$G:$G</definedName>
    <definedName name="كبيرمميز">salmabiram!$A:$A</definedName>
    <definedName name="ماجستير_100">salmabiram!$D:$D</definedName>
    <definedName name="متزوج1">salmabiram!$C:$C</definedName>
    <definedName name="نظاره.ع">salmabiram!$E:$E</definedName>
  </definedNames>
  <calcPr calcId="144525"/>
</workbook>
</file>

<file path=xl/calcChain.xml><?xml version="1.0" encoding="utf-8"?>
<calcChain xmlns="http://schemas.openxmlformats.org/spreadsheetml/2006/main">
  <c r="M2" i="1" l="1"/>
  <c r="M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L2" i="1"/>
  <c r="L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K2" i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J2" i="1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I2" i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H2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G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F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E2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D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B2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Y2" i="3"/>
  <c r="Y3" i="3"/>
  <c r="Y4" i="3"/>
  <c r="Y5" i="3"/>
  <c r="Y6" i="3"/>
  <c r="Y7" i="3"/>
  <c r="Y8" i="3"/>
  <c r="Y9" i="3"/>
  <c r="Y10" i="3"/>
  <c r="Y11" i="3"/>
  <c r="Y12" i="3"/>
  <c r="Y13" i="3"/>
  <c r="Y14" i="3"/>
  <c r="Y15" i="3"/>
  <c r="Y16" i="3"/>
  <c r="Y17" i="3"/>
  <c r="Y18" i="3"/>
  <c r="Y19" i="3"/>
  <c r="Y20" i="3"/>
  <c r="Y21" i="3"/>
  <c r="Y22" i="3"/>
  <c r="Y23" i="3"/>
  <c r="Y24" i="3"/>
  <c r="Y25" i="3"/>
  <c r="Y26" i="3"/>
  <c r="Y27" i="3"/>
  <c r="Y28" i="3"/>
  <c r="Y29" i="3"/>
  <c r="Y30" i="3"/>
  <c r="C31" i="1" l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W2" i="3"/>
  <c r="W3" i="3"/>
  <c r="W4" i="3"/>
  <c r="W5" i="3"/>
  <c r="W6" i="3"/>
  <c r="W7" i="3"/>
  <c r="W8" i="3"/>
  <c r="W9" i="3"/>
  <c r="W10" i="3"/>
  <c r="W11" i="3"/>
  <c r="W12" i="3"/>
  <c r="W13" i="3"/>
  <c r="W14" i="3"/>
  <c r="W15" i="3"/>
  <c r="W16" i="3"/>
  <c r="W17" i="3"/>
  <c r="W18" i="3"/>
  <c r="W19" i="3"/>
  <c r="W20" i="3"/>
  <c r="W21" i="3"/>
  <c r="W22" i="3"/>
  <c r="W23" i="3"/>
  <c r="W24" i="3"/>
  <c r="W25" i="3"/>
  <c r="W26" i="3"/>
  <c r="W27" i="3"/>
  <c r="W28" i="3"/>
  <c r="W29" i="3"/>
  <c r="W30" i="3"/>
  <c r="M3" i="3"/>
  <c r="M4" i="3"/>
  <c r="M5" i="3"/>
  <c r="M6" i="3"/>
  <c r="M7" i="3"/>
  <c r="M8" i="3"/>
  <c r="M9" i="3"/>
  <c r="M10" i="3"/>
  <c r="M11" i="3"/>
  <c r="M12" i="3"/>
  <c r="M13" i="3"/>
  <c r="M14" i="3"/>
  <c r="M15" i="3"/>
  <c r="M16" i="3"/>
  <c r="M17" i="3"/>
  <c r="M18" i="3"/>
  <c r="M19" i="3"/>
  <c r="M20" i="3"/>
  <c r="M21" i="3"/>
  <c r="M22" i="3"/>
  <c r="M23" i="3"/>
  <c r="M24" i="3"/>
  <c r="M25" i="3"/>
  <c r="M26" i="3"/>
  <c r="M27" i="3"/>
  <c r="M28" i="3"/>
  <c r="M29" i="3"/>
  <c r="M30" i="3"/>
  <c r="L4" i="3"/>
  <c r="S4" i="3" s="1"/>
  <c r="L5" i="3"/>
  <c r="L6" i="3"/>
  <c r="L7" i="3"/>
  <c r="L8" i="3"/>
  <c r="S8" i="3" s="1"/>
  <c r="L9" i="3"/>
  <c r="L10" i="3"/>
  <c r="L11" i="3"/>
  <c r="L12" i="3"/>
  <c r="S12" i="3" s="1"/>
  <c r="L13" i="3"/>
  <c r="L14" i="3"/>
  <c r="L15" i="3"/>
  <c r="L16" i="3"/>
  <c r="L17" i="3"/>
  <c r="L18" i="3"/>
  <c r="L19" i="3"/>
  <c r="L20" i="3"/>
  <c r="L21" i="3"/>
  <c r="S21" i="3" s="1"/>
  <c r="L22" i="3"/>
  <c r="L23" i="3"/>
  <c r="S23" i="3" s="1"/>
  <c r="L24" i="3"/>
  <c r="L25" i="3"/>
  <c r="L26" i="3"/>
  <c r="L27" i="3"/>
  <c r="L28" i="3"/>
  <c r="L29" i="3"/>
  <c r="S29" i="3" s="1"/>
  <c r="L30" i="3"/>
  <c r="S5" i="3"/>
  <c r="S6" i="3"/>
  <c r="S9" i="3"/>
  <c r="S10" i="3"/>
  <c r="S13" i="3"/>
  <c r="S14" i="3"/>
  <c r="S17" i="3"/>
  <c r="S18" i="3"/>
  <c r="S19" i="3"/>
  <c r="S22" i="3"/>
  <c r="S25" i="3"/>
  <c r="S26" i="3"/>
  <c r="S27" i="3"/>
  <c r="S30" i="3"/>
  <c r="A2" i="3"/>
  <c r="H2" i="3"/>
  <c r="M2" i="3"/>
  <c r="T2" i="3"/>
  <c r="U2" i="3"/>
  <c r="V2" i="3"/>
  <c r="V3" i="3"/>
  <c r="V4" i="3"/>
  <c r="V5" i="3"/>
  <c r="V6" i="3"/>
  <c r="V7" i="3"/>
  <c r="V8" i="3"/>
  <c r="V9" i="3"/>
  <c r="V10" i="3"/>
  <c r="V11" i="3"/>
  <c r="V12" i="3"/>
  <c r="V13" i="3"/>
  <c r="V14" i="3"/>
  <c r="V15" i="3"/>
  <c r="V16" i="3"/>
  <c r="V17" i="3"/>
  <c r="V18" i="3"/>
  <c r="V19" i="3"/>
  <c r="V20" i="3"/>
  <c r="V21" i="3"/>
  <c r="V22" i="3"/>
  <c r="V23" i="3"/>
  <c r="V24" i="3"/>
  <c r="V25" i="3"/>
  <c r="V26" i="3"/>
  <c r="V27" i="3"/>
  <c r="V28" i="3"/>
  <c r="V29" i="3"/>
  <c r="V30" i="3"/>
  <c r="H3" i="3"/>
  <c r="L3" i="3" s="1"/>
  <c r="H4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T3" i="3"/>
  <c r="T4" i="3"/>
  <c r="T5" i="3"/>
  <c r="T6" i="3"/>
  <c r="T7" i="3"/>
  <c r="T8" i="3"/>
  <c r="T9" i="3"/>
  <c r="T10" i="3"/>
  <c r="T11" i="3"/>
  <c r="T12" i="3"/>
  <c r="T13" i="3"/>
  <c r="T14" i="3"/>
  <c r="T15" i="3"/>
  <c r="T16" i="3"/>
  <c r="T17" i="3"/>
  <c r="T18" i="3"/>
  <c r="T19" i="3"/>
  <c r="T20" i="3"/>
  <c r="T21" i="3"/>
  <c r="T22" i="3"/>
  <c r="T23" i="3"/>
  <c r="T24" i="3"/>
  <c r="T25" i="3"/>
  <c r="T26" i="3"/>
  <c r="T27" i="3"/>
  <c r="T28" i="3"/>
  <c r="T29" i="3"/>
  <c r="T30" i="3"/>
  <c r="U3" i="3"/>
  <c r="U4" i="3"/>
  <c r="U5" i="3"/>
  <c r="U6" i="3"/>
  <c r="U7" i="3"/>
  <c r="U8" i="3"/>
  <c r="U9" i="3"/>
  <c r="U10" i="3"/>
  <c r="U11" i="3"/>
  <c r="U12" i="3"/>
  <c r="U13" i="3"/>
  <c r="U14" i="3"/>
  <c r="U15" i="3"/>
  <c r="U16" i="3"/>
  <c r="U17" i="3"/>
  <c r="U18" i="3"/>
  <c r="U19" i="3"/>
  <c r="U20" i="3"/>
  <c r="U21" i="3"/>
  <c r="U22" i="3"/>
  <c r="U23" i="3"/>
  <c r="U24" i="3"/>
  <c r="U25" i="3"/>
  <c r="U26" i="3"/>
  <c r="U27" i="3"/>
  <c r="U28" i="3"/>
  <c r="U29" i="3"/>
  <c r="U30" i="3"/>
  <c r="A3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N30" i="3" l="1"/>
  <c r="N26" i="3"/>
  <c r="N22" i="3"/>
  <c r="N18" i="3"/>
  <c r="N9" i="3"/>
  <c r="S3" i="3"/>
  <c r="N28" i="3"/>
  <c r="N24" i="3"/>
  <c r="N20" i="3"/>
  <c r="N15" i="3"/>
  <c r="N11" i="3"/>
  <c r="N7" i="3"/>
  <c r="N13" i="3"/>
  <c r="N5" i="3"/>
  <c r="L2" i="3"/>
  <c r="S28" i="3"/>
  <c r="S24" i="3"/>
  <c r="S20" i="3"/>
  <c r="S15" i="3"/>
  <c r="S11" i="3"/>
  <c r="S7" i="3"/>
  <c r="N29" i="3"/>
  <c r="N27" i="3"/>
  <c r="N25" i="3"/>
  <c r="N23" i="3"/>
  <c r="N21" i="3"/>
  <c r="N19" i="3"/>
  <c r="N17" i="3"/>
  <c r="N14" i="3"/>
  <c r="N12" i="3"/>
  <c r="N10" i="3"/>
  <c r="N8" i="3"/>
  <c r="N6" i="3"/>
  <c r="N4" i="3"/>
  <c r="N16" i="3"/>
  <c r="S16" i="3"/>
  <c r="S2" i="3"/>
  <c r="N2" i="3" l="1"/>
  <c r="N3" i="3"/>
  <c r="Z22" i="3" l="1"/>
  <c r="Z18" i="3"/>
  <c r="Z26" i="3"/>
  <c r="Z11" i="3"/>
  <c r="Z14" i="3"/>
  <c r="Z15" i="3"/>
  <c r="Z25" i="3"/>
  <c r="Z8" i="3"/>
  <c r="Z23" i="3"/>
  <c r="Z10" i="3"/>
  <c r="Z24" i="3"/>
  <c r="Z29" i="3"/>
  <c r="Z12" i="3"/>
  <c r="Z30" i="3"/>
  <c r="Z3" i="3"/>
  <c r="Z9" i="3"/>
  <c r="Z20" i="3"/>
  <c r="Z28" i="3"/>
  <c r="Z27" i="3"/>
  <c r="Z6" i="3"/>
  <c r="Z5" i="3"/>
  <c r="Z17" i="3"/>
  <c r="Z13" i="3"/>
  <c r="Z19" i="3"/>
  <c r="Z16" i="3"/>
  <c r="Z7" i="3"/>
  <c r="Z21" i="3"/>
  <c r="Z4" i="3"/>
  <c r="Z2" i="3"/>
  <c r="A32" i="1" l="1"/>
  <c r="A36" i="1"/>
  <c r="A40" i="1"/>
  <c r="A44" i="1"/>
  <c r="A48" i="1"/>
  <c r="A52" i="1"/>
  <c r="A56" i="1"/>
  <c r="A60" i="1"/>
  <c r="A64" i="1"/>
  <c r="A68" i="1"/>
  <c r="A72" i="1"/>
  <c r="A76" i="1"/>
  <c r="A80" i="1"/>
  <c r="A84" i="1"/>
  <c r="A88" i="1"/>
  <c r="A92" i="1"/>
  <c r="A96" i="1"/>
  <c r="A100" i="1"/>
  <c r="A4" i="1"/>
  <c r="A8" i="1"/>
  <c r="A12" i="1"/>
  <c r="A16" i="1"/>
  <c r="A20" i="1"/>
  <c r="A24" i="1"/>
  <c r="A28" i="1"/>
  <c r="A31" i="1"/>
  <c r="A35" i="1"/>
  <c r="A39" i="1"/>
  <c r="A43" i="1"/>
  <c r="A47" i="1"/>
  <c r="A51" i="1"/>
  <c r="A55" i="1"/>
  <c r="A59" i="1"/>
  <c r="A63" i="1"/>
  <c r="A67" i="1"/>
  <c r="A71" i="1"/>
  <c r="A75" i="1"/>
  <c r="A79" i="1"/>
  <c r="A83" i="1"/>
  <c r="A87" i="1"/>
  <c r="A91" i="1"/>
  <c r="A95" i="1"/>
  <c r="A99" i="1"/>
  <c r="A3" i="1"/>
  <c r="A7" i="1"/>
  <c r="A11" i="1"/>
  <c r="A15" i="1"/>
  <c r="A19" i="1"/>
  <c r="A23" i="1"/>
  <c r="A27" i="1"/>
  <c r="A2" i="1"/>
  <c r="A34" i="1"/>
  <c r="A38" i="1"/>
  <c r="A42" i="1"/>
  <c r="A46" i="1"/>
  <c r="A50" i="1"/>
  <c r="A54" i="1"/>
  <c r="A58" i="1"/>
  <c r="A62" i="1"/>
  <c r="A66" i="1"/>
  <c r="A70" i="1"/>
  <c r="A74" i="1"/>
  <c r="A78" i="1"/>
  <c r="A82" i="1"/>
  <c r="A86" i="1"/>
  <c r="A90" i="1"/>
  <c r="A94" i="1"/>
  <c r="A98" i="1"/>
  <c r="A102" i="1"/>
  <c r="A6" i="1"/>
  <c r="A10" i="1"/>
  <c r="A14" i="1"/>
  <c r="A18" i="1"/>
  <c r="A22" i="1"/>
  <c r="A26" i="1"/>
  <c r="A30" i="1"/>
  <c r="A33" i="1"/>
  <c r="A37" i="1"/>
  <c r="A41" i="1"/>
  <c r="A45" i="1"/>
  <c r="A49" i="1"/>
  <c r="A53" i="1"/>
  <c r="A57" i="1"/>
  <c r="A61" i="1"/>
  <c r="A65" i="1"/>
  <c r="A69" i="1"/>
  <c r="A73" i="1"/>
  <c r="A77" i="1"/>
  <c r="A81" i="1"/>
  <c r="A85" i="1"/>
  <c r="A89" i="1"/>
  <c r="A93" i="1"/>
  <c r="A97" i="1"/>
  <c r="A101" i="1"/>
  <c r="A5" i="1"/>
  <c r="A9" i="1"/>
  <c r="A13" i="1"/>
  <c r="A17" i="1"/>
  <c r="A21" i="1"/>
  <c r="A25" i="1"/>
  <c r="A29" i="1"/>
  <c r="C25" i="1" l="1"/>
  <c r="C17" i="1"/>
  <c r="C9" i="1"/>
  <c r="C30" i="1"/>
  <c r="C22" i="1"/>
  <c r="C14" i="1"/>
  <c r="C6" i="1"/>
  <c r="C27" i="1"/>
  <c r="C19" i="1"/>
  <c r="C11" i="1"/>
  <c r="C3" i="1"/>
  <c r="C24" i="1"/>
  <c r="C16" i="1"/>
  <c r="C8" i="1"/>
  <c r="C29" i="1"/>
  <c r="C21" i="1"/>
  <c r="C13" i="1"/>
  <c r="C5" i="1"/>
  <c r="C26" i="1"/>
  <c r="C18" i="1"/>
  <c r="C10" i="1"/>
  <c r="C2" i="1"/>
  <c r="C23" i="1"/>
  <c r="C15" i="1"/>
  <c r="C7" i="1"/>
  <c r="C28" i="1"/>
  <c r="C20" i="1"/>
  <c r="C12" i="1"/>
  <c r="C4" i="1"/>
</calcChain>
</file>

<file path=xl/sharedStrings.xml><?xml version="1.0" encoding="utf-8"?>
<sst xmlns="http://schemas.openxmlformats.org/spreadsheetml/2006/main" count="191" uniqueCount="84">
  <si>
    <t>الاسم</t>
  </si>
  <si>
    <t>الاساسى فى 2013/7/1</t>
  </si>
  <si>
    <t xml:space="preserve">مسعد فوزى احمد </t>
  </si>
  <si>
    <t>مديحه ابراهيم عبدالعزيز</t>
  </si>
  <si>
    <t xml:space="preserve">اشرف عبدالواحد جمعه </t>
  </si>
  <si>
    <t xml:space="preserve">السيد السيد احمد </t>
  </si>
  <si>
    <t xml:space="preserve">حنان محمد عبدالرحمن </t>
  </si>
  <si>
    <t xml:space="preserve">انتصار مصطفى عبدالحميد </t>
  </si>
  <si>
    <t>نجاة فتحى احمد</t>
  </si>
  <si>
    <t xml:space="preserve">حلوة محمد عطيه </t>
  </si>
  <si>
    <t xml:space="preserve">ريهام منيرحامد </t>
  </si>
  <si>
    <t xml:space="preserve">صفينازابوبكر شعبان </t>
  </si>
  <si>
    <t xml:space="preserve">بشير محمد احمد </t>
  </si>
  <si>
    <t xml:space="preserve">بهاء الدين شكرى مسعود </t>
  </si>
  <si>
    <t>عاطف عبدالفتاح صيام</t>
  </si>
  <si>
    <t xml:space="preserve">ايمان محمد احمد </t>
  </si>
  <si>
    <t xml:space="preserve">حسن عبدالحليم </t>
  </si>
  <si>
    <t xml:space="preserve">على فتحى احمد </t>
  </si>
  <si>
    <t xml:space="preserve">حليمه على سرور </t>
  </si>
  <si>
    <t>هانم هلال توفيق</t>
  </si>
  <si>
    <t xml:space="preserve">احمد توفيق احمد يوسف </t>
  </si>
  <si>
    <t>على ابوسبع سليمان</t>
  </si>
  <si>
    <t xml:space="preserve">الشحات احمد احمد </t>
  </si>
  <si>
    <t>سميره حسن نوح</t>
  </si>
  <si>
    <t xml:space="preserve">حنان حامد السعيد </t>
  </si>
  <si>
    <t xml:space="preserve">فايزعبد العظيم موسى </t>
  </si>
  <si>
    <t xml:space="preserve">خديجه على محمد </t>
  </si>
  <si>
    <t xml:space="preserve">عوض محمد ابراهيم </t>
  </si>
  <si>
    <t xml:space="preserve">هانم محمد متولى </t>
  </si>
  <si>
    <t xml:space="preserve">ابراهيم محمد احمد </t>
  </si>
  <si>
    <t xml:space="preserve">ملكه عبدالحميد عبدالهادى </t>
  </si>
  <si>
    <t>م</t>
  </si>
  <si>
    <t>متزوج</t>
  </si>
  <si>
    <t>متزوج1</t>
  </si>
  <si>
    <t>متزوج2</t>
  </si>
  <si>
    <t>ارمله تعول1</t>
  </si>
  <si>
    <t>ارمله تعول2</t>
  </si>
  <si>
    <t>ارمله</t>
  </si>
  <si>
    <t>اعزب</t>
  </si>
  <si>
    <t>انسه</t>
  </si>
  <si>
    <t>مطلق</t>
  </si>
  <si>
    <t>مطلقه</t>
  </si>
  <si>
    <t>كبير</t>
  </si>
  <si>
    <t>كبيرمميز</t>
  </si>
  <si>
    <t>نظاره.أ</t>
  </si>
  <si>
    <t>تشجيعيه</t>
  </si>
  <si>
    <t xml:space="preserve">دكتوراه 200 </t>
  </si>
  <si>
    <t>نظاره.ع</t>
  </si>
  <si>
    <t>ع.درجه</t>
  </si>
  <si>
    <t xml:space="preserve">ماجستير 100  </t>
  </si>
  <si>
    <t>الاولى</t>
  </si>
  <si>
    <t>نظاره.ث</t>
  </si>
  <si>
    <t>ماجستير 96</t>
  </si>
  <si>
    <t>الثانيه</t>
  </si>
  <si>
    <t xml:space="preserve">فصل 40  </t>
  </si>
  <si>
    <t>الثالثه</t>
  </si>
  <si>
    <t>الرابعه</t>
  </si>
  <si>
    <t>الخامسه</t>
  </si>
  <si>
    <t>السادسه</t>
  </si>
  <si>
    <t>تاريخ علاوة الترقية</t>
  </si>
  <si>
    <t>الاساسى فى 2012/7/1 بعد إضافة علاوات الدرجة والتشجعية</t>
  </si>
  <si>
    <t>علاوة 2008 30% قانون 114 لسنة 2008</t>
  </si>
  <si>
    <t>الاساسى فى 2013/6/30 بعد إضافة علاوات الدرجة والتشجعية</t>
  </si>
  <si>
    <t>العلاوه الدوريه</t>
  </si>
  <si>
    <t>علاوه اجتماعيه</t>
  </si>
  <si>
    <t>علاوه اضافيه</t>
  </si>
  <si>
    <t>بدل نظاره</t>
  </si>
  <si>
    <t>بدلات أخرى</t>
  </si>
  <si>
    <t>بداية العام المالى</t>
  </si>
  <si>
    <t>الرقم</t>
  </si>
  <si>
    <t>ترتيب أولي</t>
  </si>
  <si>
    <t>ترتيب نهائي</t>
  </si>
  <si>
    <t>2009</t>
  </si>
  <si>
    <t>2010</t>
  </si>
  <si>
    <t>2011</t>
  </si>
  <si>
    <t>2012</t>
  </si>
  <si>
    <t>2013</t>
  </si>
  <si>
    <t xml:space="preserve">العلاوة الدورية </t>
  </si>
  <si>
    <t>الحاله الاجتماعيه</t>
  </si>
  <si>
    <t>الدرجه الماليه</t>
  </si>
  <si>
    <t>بدلات أخرى2</t>
  </si>
  <si>
    <t>بدل نظاره2</t>
  </si>
  <si>
    <t>مهندسين 14.40</t>
  </si>
  <si>
    <t>العمود الوحيد الذي تم تعديل معادلاته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</si>
</sst>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18">
    <font>
      <sz val="10"/>
      <name val="Arial"/>
      <charset val="178"/>
    </font>
    <font>
      <sz val="11"/>
      <color theme="1"/>
      <name val="Calibri"/>
      <family val="2"/>
      <charset val="178"/>
      <scheme val="minor"/>
    </font>
    <font>
      <sz val="8"/>
      <name val="Arial"/>
      <family val="2"/>
    </font>
    <font>
      <sz val="10"/>
      <name val="Arial"/>
      <family val="2"/>
    </font>
    <font>
      <b/>
      <sz val="12"/>
      <color theme="1"/>
      <name val="Cambria"/>
      <family val="1"/>
      <scheme val="major"/>
    </font>
    <font>
      <sz val="11"/>
      <color theme="1"/>
      <name val="Calibri"/>
      <family val="2"/>
      <scheme val="minor"/>
    </font>
    <font>
      <b/>
      <sz val="20"/>
      <color theme="0" tint="-0.499984740745262"/>
      <name val="Cambria"/>
      <family val="1"/>
      <scheme val="major"/>
    </font>
    <font>
      <b/>
      <sz val="16"/>
      <color theme="1"/>
      <name val="Cambria"/>
      <family val="1"/>
      <scheme val="major"/>
    </font>
    <font>
      <b/>
      <sz val="16"/>
      <name val="Cambria"/>
      <family val="1"/>
      <scheme val="major"/>
    </font>
    <font>
      <b/>
      <sz val="16"/>
      <color theme="0" tint="-0.34998626667073579"/>
      <name val="Cambria"/>
      <family val="1"/>
      <scheme val="major"/>
    </font>
    <font>
      <b/>
      <sz val="16"/>
      <color theme="0" tint="-0.499984740745262"/>
      <name val="Cambria"/>
      <family val="1"/>
      <scheme val="major"/>
    </font>
    <font>
      <b/>
      <sz val="16"/>
      <color theme="0"/>
      <name val="Cambria"/>
      <family val="1"/>
      <scheme val="major"/>
    </font>
    <font>
      <sz val="16"/>
      <color theme="0"/>
      <name val="Cambria"/>
      <family val="1"/>
      <scheme val="major"/>
    </font>
    <font>
      <b/>
      <sz val="16"/>
      <color theme="0" tint="-0.499984740745262"/>
      <name val="Arial"/>
      <family val="2"/>
    </font>
    <font>
      <b/>
      <sz val="10"/>
      <color theme="0" tint="-0.34998626667073579"/>
      <name val="Cambria"/>
      <family val="1"/>
      <scheme val="major"/>
    </font>
    <font>
      <b/>
      <sz val="10"/>
      <color theme="0"/>
      <name val="Cambria"/>
      <family val="1"/>
      <scheme val="major"/>
    </font>
    <font>
      <b/>
      <sz val="14"/>
      <color theme="0" tint="-0.499984740745262"/>
      <name val="Cambria"/>
      <family val="1"/>
      <scheme val="major"/>
    </font>
    <font>
      <b/>
      <sz val="16"/>
      <color rgb="FFFF0000"/>
      <name val="Cambria"/>
      <family val="1"/>
      <scheme val="maj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gradientFill type="path" left="0.5" right="0.5" top="0.5" bottom="0.5">
        <stop position="0">
          <color rgb="FF1A0000"/>
        </stop>
        <stop position="1">
          <color theme="1"/>
        </stop>
      </gradientFill>
    </fill>
    <fill>
      <patternFill patternType="solid">
        <fgColor theme="1" tint="4.9989318521683403E-2"/>
        <bgColor indexed="64"/>
      </patternFill>
    </fill>
    <fill>
      <gradientFill type="path" left="0.5" right="0.5" top="0.5" bottom="0.5">
        <stop position="0">
          <color theme="6" tint="-0.49803155613879818"/>
        </stop>
        <stop position="1">
          <color theme="1"/>
        </stop>
      </gradientFill>
    </fill>
    <fill>
      <gradientFill type="path" left="0.5" right="0.5" top="0.5" bottom="0.5">
        <stop position="0">
          <color theme="1" tint="0.34900967436750391"/>
        </stop>
        <stop position="1">
          <color theme="1"/>
        </stop>
      </gradientFill>
    </fill>
    <fill>
      <gradientFill type="path" left="0.5" right="0.5" top="0.5" bottom="0.5">
        <stop position="0">
          <color theme="4" tint="-0.49803155613879818"/>
        </stop>
        <stop position="1">
          <color theme="1"/>
        </stop>
      </gradientFill>
    </fill>
    <fill>
      <gradientFill type="path" left="0.5" right="0.5" top="0.5" bottom="0.5">
        <stop position="0">
          <color rgb="FF602322"/>
        </stop>
        <stop position="1">
          <color theme="1"/>
        </stop>
      </gradientFill>
    </fill>
    <fill>
      <gradientFill type="path" left="0.5" right="0.5" top="0.5" bottom="0.5">
        <stop position="0">
          <color theme="8" tint="-0.49803155613879818"/>
        </stop>
        <stop position="1">
          <color theme="1"/>
        </stop>
      </gradientFill>
    </fill>
    <fill>
      <gradientFill type="path" left="0.5" right="0.5" top="0.5" bottom="0.5">
        <stop position="0">
          <color theme="2" tint="-0.74901577806939912"/>
        </stop>
        <stop position="1">
          <color theme="1"/>
        </stop>
      </gradientFill>
    </fill>
    <fill>
      <gradientFill type="path" left="0.5" right="0.5" top="0.5" bottom="0.5">
        <stop position="0">
          <color rgb="FF5C0000"/>
        </stop>
        <stop position="1">
          <color theme="1"/>
        </stop>
      </gradientFill>
    </fill>
    <fill>
      <gradientFill type="path" left="0.5" right="0.5" top="0.5" bottom="0.5">
        <stop position="0">
          <color theme="9" tint="-0.49803155613879818"/>
        </stop>
        <stop position="1">
          <color theme="1"/>
        </stop>
      </gradientFill>
    </fill>
    <fill>
      <patternFill patternType="solid">
        <fgColor theme="1"/>
        <bgColor auto="1"/>
      </patternFill>
    </fill>
  </fills>
  <borders count="3">
    <border>
      <left/>
      <right/>
      <top/>
      <bottom/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2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5" fillId="0" borderId="0"/>
    <xf numFmtId="0" fontId="1" fillId="0" borderId="0"/>
    <xf numFmtId="0" fontId="3" fillId="0" borderId="0"/>
    <xf numFmtId="9" fontId="3" fillId="0" borderId="0" applyFont="0" applyFill="0" applyBorder="0" applyAlignment="0" applyProtection="0"/>
  </cellStyleXfs>
  <cellXfs count="53">
    <xf numFmtId="0" fontId="0" fillId="0" borderId="0" xfId="0"/>
    <xf numFmtId="1" fontId="4" fillId="2" borderId="0" xfId="0" applyNumberFormat="1" applyFont="1" applyFill="1" applyAlignment="1">
      <alignment horizontal="center" vertical="center"/>
    </xf>
    <xf numFmtId="0" fontId="6" fillId="0" borderId="1" xfId="0" applyFont="1" applyBorder="1" applyAlignment="1">
      <alignment horizontal="right" vertical="center"/>
    </xf>
    <xf numFmtId="0" fontId="6" fillId="0" borderId="0" xfId="0" applyFont="1"/>
    <xf numFmtId="0" fontId="7" fillId="2" borderId="0" xfId="0" applyFont="1" applyFill="1" applyAlignment="1">
      <alignment horizontal="right"/>
    </xf>
    <xf numFmtId="0" fontId="8" fillId="0" borderId="0" xfId="0" applyFont="1"/>
    <xf numFmtId="0" fontId="9" fillId="6" borderId="2" xfId="0" applyNumberFormat="1" applyFont="1" applyFill="1" applyBorder="1" applyAlignment="1">
      <alignment horizontal="center"/>
    </xf>
    <xf numFmtId="0" fontId="4" fillId="0" borderId="1" xfId="8" applyFont="1" applyFill="1" applyBorder="1" applyAlignment="1" applyProtection="1">
      <alignment horizontal="right" vertical="center"/>
    </xf>
    <xf numFmtId="0" fontId="4" fillId="0" borderId="1" xfId="0" applyFont="1" applyFill="1" applyBorder="1" applyAlignment="1">
      <alignment horizontal="right" vertical="center"/>
    </xf>
    <xf numFmtId="9" fontId="4" fillId="0" borderId="1" xfId="7" applyFont="1" applyFill="1" applyBorder="1" applyAlignment="1">
      <alignment horizontal="right" vertical="center"/>
    </xf>
    <xf numFmtId="164" fontId="4" fillId="0" borderId="1" xfId="0" applyNumberFormat="1" applyFont="1" applyFill="1" applyBorder="1" applyAlignment="1">
      <alignment horizontal="right" vertical="center"/>
    </xf>
    <xf numFmtId="0" fontId="0" fillId="0" borderId="0" xfId="0" applyFill="1"/>
    <xf numFmtId="1" fontId="10" fillId="5" borderId="0" xfId="0" applyNumberFormat="1" applyFont="1" applyFill="1" applyBorder="1" applyAlignment="1" applyProtection="1">
      <alignment horizontal="right" vertical="center"/>
      <protection hidden="1"/>
    </xf>
    <xf numFmtId="2" fontId="10" fillId="3" borderId="0" xfId="0" applyNumberFormat="1" applyFont="1" applyFill="1" applyBorder="1" applyAlignment="1">
      <alignment horizontal="right" vertical="center" wrapText="1"/>
    </xf>
    <xf numFmtId="2" fontId="10" fillId="5" borderId="0" xfId="0" applyNumberFormat="1" applyFont="1" applyFill="1" applyBorder="1" applyAlignment="1">
      <alignment horizontal="right" vertical="center" wrapText="1"/>
    </xf>
    <xf numFmtId="2" fontId="10" fillId="3" borderId="0" xfId="0" applyNumberFormat="1" applyFont="1" applyFill="1" applyBorder="1" applyAlignment="1" applyProtection="1">
      <alignment horizontal="right" vertical="center"/>
      <protection hidden="1"/>
    </xf>
    <xf numFmtId="2" fontId="10" fillId="5" borderId="0" xfId="0" applyNumberFormat="1" applyFont="1" applyFill="1" applyBorder="1" applyAlignment="1" applyProtection="1">
      <alignment horizontal="right" vertical="center"/>
      <protection hidden="1"/>
    </xf>
    <xf numFmtId="1" fontId="10" fillId="7" borderId="0" xfId="0" applyNumberFormat="1" applyFont="1" applyFill="1" applyBorder="1" applyAlignment="1" applyProtection="1">
      <alignment horizontal="right" vertical="center"/>
      <protection hidden="1"/>
    </xf>
    <xf numFmtId="2" fontId="10" fillId="7" borderId="0" xfId="0" applyNumberFormat="1" applyFont="1" applyFill="1" applyBorder="1" applyAlignment="1">
      <alignment horizontal="right" vertical="center" wrapText="1"/>
    </xf>
    <xf numFmtId="2" fontId="10" fillId="7" borderId="0" xfId="0" applyNumberFormat="1" applyFont="1" applyFill="1" applyBorder="1" applyAlignment="1" applyProtection="1">
      <alignment horizontal="right" vertical="center"/>
      <protection hidden="1"/>
    </xf>
    <xf numFmtId="2" fontId="10" fillId="5" borderId="0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9" fontId="10" fillId="5" borderId="0" xfId="7" applyFont="1" applyFill="1" applyBorder="1" applyAlignment="1">
      <alignment horizontal="center" vertical="center" wrapText="1"/>
    </xf>
    <xf numFmtId="164" fontId="10" fillId="3" borderId="0" xfId="0" applyNumberFormat="1" applyFont="1" applyFill="1" applyBorder="1" applyAlignment="1">
      <alignment horizontal="center" vertical="center" wrapText="1"/>
    </xf>
    <xf numFmtId="2" fontId="10" fillId="7" borderId="0" xfId="0" applyNumberFormat="1" applyFont="1" applyFill="1" applyBorder="1" applyAlignment="1">
      <alignment horizontal="center" vertical="center" wrapText="1"/>
    </xf>
    <xf numFmtId="9" fontId="10" fillId="7" borderId="0" xfId="7" applyFont="1" applyFill="1" applyBorder="1" applyAlignment="1">
      <alignment horizontal="center" vertical="center" wrapText="1"/>
    </xf>
    <xf numFmtId="164" fontId="10" fillId="7" borderId="0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12" fillId="0" borderId="0" xfId="0" applyFont="1"/>
    <xf numFmtId="2" fontId="10" fillId="6" borderId="2" xfId="0" applyNumberFormat="1" applyFont="1" applyFill="1" applyBorder="1" applyAlignment="1">
      <alignment horizontal="right" vertical="center" shrinkToFit="1"/>
    </xf>
    <xf numFmtId="0" fontId="13" fillId="6" borderId="2" xfId="0" applyNumberFormat="1" applyFont="1" applyFill="1" applyBorder="1" applyAlignment="1">
      <alignment horizontal="right"/>
    </xf>
    <xf numFmtId="2" fontId="13" fillId="6" borderId="2" xfId="0" applyNumberFormat="1" applyFont="1" applyFill="1" applyBorder="1" applyAlignment="1">
      <alignment horizontal="right" vertical="center" shrinkToFit="1"/>
    </xf>
    <xf numFmtId="1" fontId="10" fillId="4" borderId="0" xfId="0" applyNumberFormat="1" applyFont="1" applyFill="1" applyBorder="1" applyAlignment="1">
      <alignment horizontal="center" vertical="center" wrapText="1"/>
    </xf>
    <xf numFmtId="1" fontId="10" fillId="5" borderId="0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1" fontId="14" fillId="6" borderId="0" xfId="0" applyNumberFormat="1" applyFont="1" applyFill="1" applyBorder="1" applyAlignment="1">
      <alignment horizontal="center" vertical="center" wrapText="1"/>
    </xf>
    <xf numFmtId="1" fontId="15" fillId="6" borderId="0" xfId="0" applyNumberFormat="1" applyFont="1" applyFill="1" applyBorder="1" applyAlignment="1">
      <alignment horizontal="center" vertical="center" wrapText="1"/>
    </xf>
    <xf numFmtId="2" fontId="16" fillId="10" borderId="0" xfId="0" applyNumberFormat="1" applyFont="1" applyFill="1" applyBorder="1" applyAlignment="1">
      <alignment horizontal="center" vertical="center" wrapText="1"/>
    </xf>
    <xf numFmtId="0" fontId="16" fillId="10" borderId="0" xfId="0" applyNumberFormat="1" applyFont="1" applyFill="1" applyBorder="1" applyAlignment="1">
      <alignment horizontal="center" vertical="center" wrapText="1"/>
    </xf>
    <xf numFmtId="2" fontId="16" fillId="5" borderId="0" xfId="0" applyNumberFormat="1" applyFont="1" applyFill="1" applyBorder="1" applyAlignment="1">
      <alignment horizontal="center" vertical="center" wrapText="1"/>
    </xf>
    <xf numFmtId="0" fontId="16" fillId="5" borderId="0" xfId="0" applyNumberFormat="1" applyFont="1" applyFill="1" applyBorder="1" applyAlignment="1">
      <alignment horizontal="center" vertical="center" wrapText="1"/>
    </xf>
    <xf numFmtId="2" fontId="16" fillId="13" borderId="0" xfId="0" applyNumberFormat="1" applyFont="1" applyFill="1" applyBorder="1" applyAlignment="1">
      <alignment horizontal="center" vertical="center" wrapText="1"/>
    </xf>
    <xf numFmtId="0" fontId="16" fillId="13" borderId="0" xfId="0" applyNumberFormat="1" applyFont="1" applyFill="1" applyBorder="1" applyAlignment="1">
      <alignment horizontal="center" vertical="center" wrapText="1"/>
    </xf>
    <xf numFmtId="2" fontId="16" fillId="11" borderId="0" xfId="0" applyNumberFormat="1" applyFont="1" applyFill="1" applyBorder="1" applyAlignment="1">
      <alignment horizontal="center" vertical="center" wrapText="1"/>
    </xf>
    <xf numFmtId="0" fontId="16" fillId="11" borderId="0" xfId="0" applyNumberFormat="1" applyFont="1" applyFill="1" applyBorder="1" applyAlignment="1">
      <alignment horizontal="center" vertical="center" wrapText="1"/>
    </xf>
    <xf numFmtId="2" fontId="16" fillId="12" borderId="0" xfId="0" applyNumberFormat="1" applyFont="1" applyFill="1" applyBorder="1" applyAlignment="1">
      <alignment horizontal="center" vertical="center" wrapText="1"/>
    </xf>
    <xf numFmtId="0" fontId="16" fillId="12" borderId="0" xfId="0" applyNumberFormat="1" applyFont="1" applyFill="1" applyBorder="1" applyAlignment="1">
      <alignment horizontal="center" vertical="center" wrapText="1"/>
    </xf>
    <xf numFmtId="2" fontId="16" fillId="9" borderId="0" xfId="0" applyNumberFormat="1" applyFont="1" applyFill="1" applyBorder="1" applyAlignment="1">
      <alignment horizontal="center" vertical="center" wrapText="1"/>
    </xf>
    <xf numFmtId="0" fontId="16" fillId="9" borderId="0" xfId="0" applyNumberFormat="1" applyFont="1" applyFill="1" applyBorder="1" applyAlignment="1">
      <alignment horizontal="center" vertical="center" wrapText="1"/>
    </xf>
    <xf numFmtId="2" fontId="16" fillId="8" borderId="0" xfId="0" applyNumberFormat="1" applyFont="1" applyFill="1" applyBorder="1" applyAlignment="1">
      <alignment horizontal="center" vertical="center" wrapText="1"/>
    </xf>
    <xf numFmtId="0" fontId="16" fillId="8" borderId="0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right" vertical="center"/>
    </xf>
  </cellXfs>
  <cellStyles count="12">
    <cellStyle name="Normal" xfId="0" builtinId="0"/>
    <cellStyle name="Normal 2" xfId="3"/>
    <cellStyle name="Normal 2 2" xfId="4"/>
    <cellStyle name="Normal 2 3" xfId="6"/>
    <cellStyle name="Normal 21" xfId="2"/>
    <cellStyle name="Normal 22" xfId="1"/>
    <cellStyle name="Normal 3" xfId="10"/>
    <cellStyle name="Normal 3 2" xfId="5"/>
    <cellStyle name="Normal 4" xfId="8"/>
    <cellStyle name="Normal 5" xfId="9"/>
    <cellStyle name="Percent 2" xfId="11"/>
    <cellStyle name="Pourcentage" xfId="7" builtinId="5"/>
  </cellStyles>
  <dxfs count="45"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0" tint="-0.499984740745262"/>
        <name val="Times New Roman"/>
        <scheme val="major"/>
      </font>
      <numFmt numFmtId="2" formatCode="0.00"/>
      <fill>
        <gradientFill type="path" left="0.5" right="0.5" top="0.5" bottom="0.5">
          <stop position="0">
            <color theme="1" tint="0.34900967436750391"/>
          </stop>
          <stop position="1">
            <color theme="1"/>
          </stop>
        </gradientFill>
      </fill>
      <alignment horizontal="right" vertical="center" textRotation="0" wrapText="0" relativeIndent="0" justifyLastLine="0" shrinkToFit="1" readingOrder="0"/>
      <border diagonalUp="0" diagonalDown="0">
        <left/>
        <right style="hair">
          <color auto="1"/>
        </right>
        <top/>
        <bottom style="hair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0" tint="-0.499984740745262"/>
        <name val="Times New Roman"/>
        <scheme val="major"/>
      </font>
      <numFmt numFmtId="2" formatCode="0.00"/>
      <fill>
        <gradientFill type="path" left="0.5" right="0.5" top="0.5" bottom="0.5">
          <stop position="0">
            <color theme="1" tint="0.34900967436750391"/>
          </stop>
          <stop position="1">
            <color theme="1"/>
          </stop>
        </gradientFill>
      </fill>
      <alignment horizontal="right" vertical="center" textRotation="0" wrapText="0" relativeIndent="0" justifyLastLine="0" shrinkToFit="1" readingOrder="0"/>
      <border diagonalUp="0" diagonalDown="0">
        <left/>
        <right/>
        <top/>
        <bottom style="hair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0" tint="-0.499984740745262"/>
        <name val="Times New Roman"/>
        <scheme val="major"/>
      </font>
      <numFmt numFmtId="2" formatCode="0.00"/>
      <fill>
        <gradientFill type="path" left="0.5" right="0.5" top="0.5" bottom="0.5">
          <stop position="0">
            <color theme="1" tint="0.34900967436750391"/>
          </stop>
          <stop position="1">
            <color theme="1"/>
          </stop>
        </gradientFill>
      </fill>
      <alignment horizontal="right" vertical="center" textRotation="0" wrapText="0" relativeIndent="0" justifyLastLine="0" shrinkToFit="1" readingOrder="0"/>
      <border diagonalUp="0" diagonalDown="0">
        <left/>
        <right/>
        <top/>
        <bottom style="hair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0" tint="-0.499984740745262"/>
        <name val="Times New Roman"/>
        <scheme val="major"/>
      </font>
      <numFmt numFmtId="2" formatCode="0.00"/>
      <fill>
        <gradientFill type="path" left="0.5" right="0.5" top="0.5" bottom="0.5">
          <stop position="0">
            <color theme="1" tint="0.34900967436750391"/>
          </stop>
          <stop position="1">
            <color theme="1"/>
          </stop>
        </gradientFill>
      </fill>
      <alignment horizontal="right" vertical="center" textRotation="0" wrapText="0" relativeIndent="0" justifyLastLine="0" shrinkToFit="1" readingOrder="0"/>
      <border diagonalUp="0" diagonalDown="0">
        <left/>
        <right/>
        <top/>
        <bottom style="hair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0" tint="-0.499984740745262"/>
        <name val="Times New Roman"/>
        <scheme val="major"/>
      </font>
      <numFmt numFmtId="2" formatCode="0.00"/>
      <fill>
        <gradientFill type="path" left="0.5" right="0.5" top="0.5" bottom="0.5">
          <stop position="0">
            <color theme="1" tint="0.34900967436750391"/>
          </stop>
          <stop position="1">
            <color theme="1"/>
          </stop>
        </gradientFill>
      </fill>
      <alignment horizontal="right" vertical="center" textRotation="0" wrapText="0" relativeIndent="0" justifyLastLine="0" shrinkToFit="1" readingOrder="0"/>
      <border diagonalUp="0" diagonalDown="0">
        <left/>
        <right/>
        <top/>
        <bottom style="hair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0" tint="-0.499984740745262"/>
        <name val="Times New Roman"/>
        <scheme val="major"/>
      </font>
      <numFmt numFmtId="2" formatCode="0.00"/>
      <fill>
        <gradientFill type="path" left="0.5" right="0.5" top="0.5" bottom="0.5">
          <stop position="0">
            <color theme="1" tint="0.34900967436750391"/>
          </stop>
          <stop position="1">
            <color theme="1"/>
          </stop>
        </gradientFill>
      </fill>
      <alignment horizontal="right" vertical="center" textRotation="0" wrapText="0" relativeIndent="0" justifyLastLine="0" shrinkToFit="1" readingOrder="0"/>
      <border diagonalUp="0" diagonalDown="0">
        <left/>
        <right/>
        <top/>
        <bottom style="hair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0" tint="-0.499984740745262"/>
        <name val="Times New Roman"/>
        <scheme val="major"/>
      </font>
      <numFmt numFmtId="2" formatCode="0.00"/>
      <fill>
        <gradientFill type="path" left="0.5" right="0.5" top="0.5" bottom="0.5">
          <stop position="0">
            <color theme="1" tint="0.34900967436750391"/>
          </stop>
          <stop position="1">
            <color theme="1"/>
          </stop>
        </gradientFill>
      </fill>
      <alignment horizontal="right" vertical="center" textRotation="0" wrapText="0" relativeIndent="0" justifyLastLine="0" shrinkToFit="1" readingOrder="0"/>
      <border diagonalUp="0" diagonalDown="0">
        <left/>
        <right/>
        <top/>
        <bottom style="hair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0" tint="-0.499984740745262"/>
        <name val="Times New Roman"/>
        <scheme val="major"/>
      </font>
      <numFmt numFmtId="2" formatCode="0.00"/>
      <fill>
        <gradientFill type="path" left="0.5" right="0.5" top="0.5" bottom="0.5">
          <stop position="0">
            <color theme="1" tint="0.34900967436750391"/>
          </stop>
          <stop position="1">
            <color theme="1"/>
          </stop>
        </gradientFill>
      </fill>
      <alignment horizontal="right" vertical="center" textRotation="0" wrapText="0" relativeIndent="0" justifyLastLine="0" shrinkToFit="1" readingOrder="0"/>
      <border diagonalUp="0" diagonalDown="0">
        <left/>
        <right/>
        <top/>
        <bottom style="hair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0" tint="-0.499984740745262"/>
        <name val="Times New Roman"/>
        <scheme val="major"/>
      </font>
      <numFmt numFmtId="2" formatCode="0.00"/>
      <fill>
        <gradientFill type="path" left="0.5" right="0.5" top="0.5" bottom="0.5">
          <stop position="0">
            <color theme="1" tint="0.34900967436750391"/>
          </stop>
          <stop position="1">
            <color theme="1"/>
          </stop>
        </gradientFill>
      </fill>
      <alignment horizontal="right" vertical="center" textRotation="0" wrapText="0" relativeIndent="0" justifyLastLine="0" shrinkToFit="1" readingOrder="0"/>
      <border diagonalUp="0" diagonalDown="0">
        <left/>
        <right/>
        <top/>
        <bottom style="hair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0" tint="-0.499984740745262"/>
        <name val="Times New Roman"/>
        <scheme val="major"/>
      </font>
      <numFmt numFmtId="2" formatCode="0.00"/>
      <fill>
        <gradientFill type="path" left="0.5" right="0.5" top="0.5" bottom="0.5">
          <stop position="0">
            <color theme="1" tint="0.34900967436750391"/>
          </stop>
          <stop position="1">
            <color theme="1"/>
          </stop>
        </gradientFill>
      </fill>
      <alignment horizontal="right" vertical="center" textRotation="0" wrapText="0" relativeIndent="0" justifyLastLine="0" shrinkToFit="1" readingOrder="0"/>
      <border diagonalUp="0" diagonalDown="0">
        <left/>
        <right/>
        <top/>
        <bottom style="hair">
          <color indexed="64"/>
        </bottom>
      </border>
    </dxf>
    <dxf>
      <font>
        <b/>
        <strike val="0"/>
        <outline val="0"/>
        <shadow val="0"/>
        <u val="none"/>
        <vertAlign val="baseline"/>
        <sz val="16"/>
        <color theme="0" tint="-0.499984740745262"/>
        <name val="Times New Roman"/>
        <scheme val="major"/>
      </font>
      <numFmt numFmtId="0" formatCode="General"/>
      <fill>
        <gradientFill type="path" left="0.5" right="0.5" top="0.5" bottom="0.5">
          <stop position="0">
            <color theme="1" tint="0.34900967436750391"/>
          </stop>
          <stop position="1">
            <color theme="1"/>
          </stop>
        </gradientFill>
      </fill>
      <alignment horizontal="right" vertical="bottom" textRotation="0" wrapText="0" indent="0" justifyLastLine="0" shrinkToFit="0" readingOrder="0"/>
      <border diagonalUp="0" diagonalDown="0">
        <left/>
        <right/>
        <top style="hair">
          <color indexed="64"/>
        </top>
        <bottom style="hair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0" tint="-0.499984740745262"/>
        <name val="Cambria"/>
        <scheme val="major"/>
      </font>
      <numFmt numFmtId="0" formatCode="General"/>
      <fill>
        <gradientFill type="path" left="0.5" right="0.5" top="0.5" bottom="0.5">
          <stop position="0">
            <color theme="6" tint="-0.49803155613879818"/>
          </stop>
          <stop position="1">
            <color theme="1"/>
          </stop>
        </gradientFill>
      </fill>
      <alignment horizontal="center" vertical="center" textRotation="0" wrapText="1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0" tint="-0.499984740745262"/>
        <name val="Cambria"/>
        <scheme val="major"/>
      </font>
      <numFmt numFmtId="0" formatCode="General"/>
      <fill>
        <gradientFill type="path" left="0.5" right="0.5" top="0.5" bottom="0.5">
          <stop position="0">
            <color theme="6" tint="-0.49803155613879818"/>
          </stop>
          <stop position="1">
            <color theme="1"/>
          </stop>
        </gradient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0" tint="-0.499984740745262"/>
        <name val="Cambria"/>
        <scheme val="major"/>
      </font>
      <numFmt numFmtId="2" formatCode="0.00"/>
      <fill>
        <gradientFill type="path" left="0.5" right="0.5" top="0.5" bottom="0.5">
          <stop position="0">
            <color theme="6" tint="-0.49803155613879818"/>
          </stop>
          <stop position="1">
            <color theme="1"/>
          </stop>
        </gradient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0" tint="-0.499984740745262"/>
        <name val="Cambria"/>
        <scheme val="major"/>
      </font>
      <numFmt numFmtId="2" formatCode="0.00"/>
      <fill>
        <gradientFill type="path" left="0.5" right="0.5" top="0.5" bottom="0.5">
          <stop position="0">
            <color theme="6" tint="-0.49803155613879818"/>
          </stop>
          <stop position="1">
            <color theme="1"/>
          </stop>
        </gradientFill>
      </fill>
      <alignment horizontal="right" vertical="center" textRotation="0" wrapText="0" relativeIndent="0" justifyLastLine="0" shrinkToFit="0" readingOrder="0"/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0" tint="-0.499984740745262"/>
        <name val="Times New Roman"/>
        <scheme val="major"/>
      </font>
      <numFmt numFmtId="2" formatCode="0.00"/>
      <fill>
        <gradientFill type="path" left="0.5" right="0.5" top="0.5" bottom="0.5">
          <stop position="0">
            <color theme="1" tint="0.34900967436750391"/>
          </stop>
          <stop position="1">
            <color theme="1"/>
          </stop>
        </gradientFill>
      </fill>
      <alignment horizontal="right" vertical="center" textRotation="0" wrapText="0" relativeIndent="0" justifyLastLine="0" shrinkToFit="1" readingOrder="0"/>
      <border diagonalUp="0" diagonalDown="0" outline="0">
        <left/>
        <right/>
        <top/>
        <bottom style="hair">
          <color auto="1"/>
        </bottom>
      </border>
    </dxf>
    <dxf>
      <font>
        <b/>
        <strike val="0"/>
        <outline val="0"/>
        <shadow val="0"/>
        <u val="none"/>
        <vertAlign val="baseline"/>
        <sz val="16"/>
        <color theme="0" tint="-0.34998626667073579"/>
        <name val="Times New Roman"/>
        <scheme val="major"/>
      </font>
      <numFmt numFmtId="0" formatCode="General"/>
      <fill>
        <gradientFill type="path" left="0.5" right="0.5" top="0.5" bottom="0.5">
          <stop position="0">
            <color theme="1" tint="0.34900967436750391"/>
          </stop>
          <stop position="1">
            <color theme="1"/>
          </stop>
        </gradientFill>
      </fill>
      <alignment horizontal="center" vertical="bottom" textRotation="0" wrapText="0" relativeIndent="0" justifyLastLine="0" shrinkToFit="0" readingOrder="0"/>
      <border diagonalUp="0" diagonalDown="0" outline="0">
        <left/>
        <right/>
        <top style="hair">
          <color indexed="64"/>
        </top>
        <bottom style="hair">
          <color indexed="64"/>
        </bottom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hair">
          <color indexed="64"/>
        </bottom>
      </border>
    </dxf>
    <dxf>
      <font>
        <strike val="0"/>
        <outline val="0"/>
        <shadow val="0"/>
        <u val="none"/>
        <vertAlign val="baseline"/>
        <sz val="16"/>
        <color theme="0" tint="-0.34998626667073579"/>
        <name val="Times New Roman"/>
        <scheme val="major"/>
      </font>
      <fill>
        <gradientFill type="path" left="0.5" right="0.5" top="0.5" bottom="0.5">
          <stop position="0">
            <color theme="1" tint="0.34900967436750391"/>
          </stop>
          <stop position="1">
            <color theme="1"/>
          </stop>
        </gradientFill>
      </fill>
      <alignment textRotation="0" indent="0" justifyLastLine="0" readingOrder="0"/>
      <border diagonalUp="0" diagonalDown="0" outline="0">
        <top/>
      </border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 tint="-0.34998626667073579"/>
        <name val="Cambria"/>
        <scheme val="major"/>
      </font>
      <fill>
        <gradientFill type="path" left="0.5" right="0.5" top="0.5" bottom="0.5">
          <stop position="0">
            <color theme="1" tint="0.34900967436750391"/>
          </stop>
          <stop position="1">
            <color theme="1"/>
          </stop>
        </gradientFill>
      </fill>
      <alignment horizontal="center" vertical="center" textRotation="0" wrapText="0" indent="0" justifyLastLine="0" shrinkToFit="0" readingOrder="0"/>
      <border diagonalUp="0" diagonalDown="0" outline="0">
        <left style="hair">
          <color indexed="64"/>
        </left>
        <right style="hair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0" tint="-0.499984740745262"/>
        <name val="Cambria"/>
        <scheme val="major"/>
      </font>
      <numFmt numFmtId="2" formatCode="0.00"/>
      <fill>
        <gradientFill type="path" left="0.5" right="0.5" top="0.5" bottom="0.5">
          <stop position="0">
            <color theme="6" tint="-0.49803155613879818"/>
          </stop>
          <stop position="1">
            <color theme="1"/>
          </stop>
        </gradientFill>
      </fill>
      <alignment horizontal="right" vertical="center" textRotation="0" wrapText="0" relativeIndent="0" justifyLastLine="0" shrinkToFit="0" readingOrder="0"/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0" tint="-0.499984740745262"/>
        <name val="Cambria"/>
        <scheme val="major"/>
      </font>
      <numFmt numFmtId="2" formatCode="0.00"/>
      <fill>
        <gradientFill type="path" left="0.5" right="0.5" top="0.5" bottom="0.5">
          <stop position="0">
            <color theme="6" tint="-0.49803155613879818"/>
          </stop>
          <stop position="1">
            <color theme="1"/>
          </stop>
        </gradientFill>
      </fill>
      <alignment horizontal="right" vertical="center" textRotation="0" wrapText="0" relativeIndent="0" justifyLastLine="0" shrinkToFit="0" readingOrder="0"/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0" tint="-0.499984740745262"/>
        <name val="Cambria"/>
        <scheme val="major"/>
      </font>
      <numFmt numFmtId="2" formatCode="0.00"/>
      <fill>
        <gradientFill type="path" left="0.5" right="0.5" top="0.5" bottom="0.5">
          <stop position="0">
            <color theme="6" tint="-0.49803155613879818"/>
          </stop>
          <stop position="1">
            <color theme="1"/>
          </stop>
        </gradientFill>
      </fill>
      <alignment horizontal="right" vertical="center" textRotation="0" wrapText="0" relativeIndent="0" justifyLastLine="0" shrinkToFit="0" readingOrder="0"/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0" tint="-0.499984740745262"/>
        <name val="Cambria"/>
        <scheme val="major"/>
      </font>
      <numFmt numFmtId="2" formatCode="0.00"/>
      <fill>
        <gradientFill type="path" left="0.5" right="0.5" top="0.5" bottom="0.5">
          <stop position="0">
            <color theme="6" tint="-0.49803155613879818"/>
          </stop>
          <stop position="1">
            <color theme="1"/>
          </stop>
        </gradientFill>
      </fill>
      <alignment horizontal="right" vertical="center" textRotation="0" wrapText="0" relativeIndent="0" justifyLastLine="0" shrinkToFit="0" readingOrder="0"/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0" tint="-0.499984740745262"/>
        <name val="Cambria"/>
        <scheme val="major"/>
      </font>
      <numFmt numFmtId="2" formatCode="0.00"/>
      <fill>
        <patternFill patternType="solid">
          <fgColor indexed="64"/>
          <bgColor theme="0"/>
        </patternFill>
      </fill>
      <alignment horizontal="right" vertical="center" textRotation="0" wrapText="0" relativeIndent="0" justifyLastLine="0" shrinkToFit="1" readingOrder="0"/>
      <border diagonalUp="0" diagonalDown="0" outline="0">
        <left/>
        <right style="hair">
          <color auto="1"/>
        </right>
        <top/>
        <bottom style="hair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0" tint="-0.499984740745262"/>
        <name val="Cambria"/>
        <scheme val="major"/>
      </font>
      <numFmt numFmtId="2" formatCode="0.00"/>
      <fill>
        <patternFill patternType="solid">
          <fgColor indexed="64"/>
          <bgColor theme="0"/>
        </patternFill>
      </fill>
      <alignment horizontal="right" vertical="center" textRotation="0" wrapText="0" relativeIndent="0" justifyLastLine="0" shrinkToFit="1" readingOrder="0"/>
      <border diagonalUp="0" diagonalDown="0" outline="0">
        <left style="hair">
          <color auto="1"/>
        </left>
        <right style="hair">
          <color auto="1"/>
        </right>
        <top/>
        <bottom style="hair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0" tint="-0.499984740745262"/>
        <name val="Cambria"/>
        <scheme val="major"/>
      </font>
      <numFmt numFmtId="2" formatCode="0.00"/>
      <fill>
        <patternFill patternType="solid">
          <fgColor indexed="64"/>
          <bgColor theme="0"/>
        </patternFill>
      </fill>
      <alignment horizontal="right" vertical="center" textRotation="0" wrapText="0" relativeIndent="0" justifyLastLine="0" shrinkToFit="1" readingOrder="0"/>
      <border diagonalUp="0" diagonalDown="0" outline="0">
        <left style="hair">
          <color auto="1"/>
        </left>
        <right style="hair">
          <color auto="1"/>
        </right>
        <top/>
        <bottom style="hair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0" tint="-0.499984740745262"/>
        <name val="Cambria"/>
        <scheme val="major"/>
      </font>
      <numFmt numFmtId="2" formatCode="0.00"/>
      <fill>
        <patternFill patternType="solid">
          <fgColor indexed="64"/>
          <bgColor theme="0"/>
        </patternFill>
      </fill>
      <alignment horizontal="right" vertical="center" textRotation="0" wrapText="0" relativeIndent="0" justifyLastLine="0" shrinkToFit="1" readingOrder="0"/>
      <border diagonalUp="0" diagonalDown="0" outline="0">
        <left style="hair">
          <color indexed="64"/>
        </left>
        <right style="hair">
          <color indexed="64"/>
        </right>
        <top/>
        <bottom style="hair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0" tint="-0.499984740745262"/>
        <name val="Cambria"/>
        <scheme val="major"/>
      </font>
      <numFmt numFmtId="2" formatCode="0.00"/>
      <fill>
        <gradientFill type="path" left="0.5" right="0.5" top="0.5" bottom="0.5">
          <stop position="0">
            <color theme="6" tint="-0.49803155613879818"/>
          </stop>
          <stop position="1">
            <color theme="1"/>
          </stop>
        </gradientFill>
      </fill>
      <alignment horizontal="right" vertical="center" textRotation="0" wrapText="0" relativeIndent="0" justifyLastLine="0" shrinkToFit="0" readingOrder="0"/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0" tint="-0.499984740745262"/>
        <name val="Cambria"/>
        <scheme val="major"/>
      </font>
      <numFmt numFmtId="2" formatCode="0.00"/>
      <fill>
        <gradientFill type="path" left="0.5" right="0.5" top="0.5" bottom="0.5">
          <stop position="0">
            <color theme="6" tint="-0.49803155613879818"/>
          </stop>
          <stop position="1">
            <color theme="1"/>
          </stop>
        </gradientFill>
      </fill>
      <alignment horizontal="right" vertical="center" textRotation="0" wrapText="0" relativeIndent="0" justifyLastLine="0" shrinkToFit="0" readingOrder="0"/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0" tint="-0.499984740745262"/>
        <name val="Cambria"/>
        <scheme val="major"/>
      </font>
      <numFmt numFmtId="2" formatCode="0.00"/>
      <fill>
        <gradientFill type="path" left="0.5" right="0.5" top="0.5" bottom="0.5">
          <stop position="0">
            <color theme="6" tint="-0.49803155613879818"/>
          </stop>
          <stop position="1">
            <color theme="1"/>
          </stop>
        </gradientFill>
      </fill>
      <alignment horizontal="right" vertical="center" textRotation="0" wrapText="0" relativeIndent="0" justifyLastLine="0" shrinkToFit="0" readingOrder="0"/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0" tint="-0.499984740745262"/>
        <name val="Cambria"/>
        <scheme val="major"/>
      </font>
      <numFmt numFmtId="2" formatCode="0.00"/>
      <fill>
        <patternFill patternType="solid">
          <fgColor indexed="64"/>
          <bgColor theme="0"/>
        </patternFill>
      </fill>
      <alignment horizontal="right" vertical="center" textRotation="0" wrapText="0" relativeIndent="0" justifyLastLine="0" shrinkToFit="1" readingOrder="0"/>
      <border diagonalUp="0" diagonalDown="0" outline="0">
        <left style="hair">
          <color indexed="64"/>
        </left>
        <right style="hair">
          <color indexed="64"/>
        </right>
        <top/>
        <bottom style="hair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0" tint="-0.499984740745262"/>
        <name val="Cambria"/>
        <scheme val="major"/>
      </font>
      <numFmt numFmtId="2" formatCode="0.00"/>
      <fill>
        <gradientFill type="path" left="0.5" right="0.5" top="0.5" bottom="0.5">
          <stop position="0">
            <color rgb="FF1A0000"/>
          </stop>
          <stop position="1">
            <color theme="1"/>
          </stop>
        </gradientFill>
      </fill>
      <alignment horizontal="right" vertical="center" textRotation="0" wrapText="0" relativeIndent="0" justifyLastLine="0" shrinkToFit="0" readingOrder="0"/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0" tint="-0.499984740745262"/>
        <name val="Cambria"/>
        <scheme val="major"/>
      </font>
      <numFmt numFmtId="164" formatCode="[$-1010000]yyyy/mm/dd;@"/>
      <fill>
        <gradientFill type="path" left="0.5" right="0.5" top="0.5" bottom="0.5">
          <stop position="0">
            <color rgb="FF1A0000"/>
          </stop>
          <stop position="1">
            <color theme="1"/>
          </stop>
        </gradient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0" tint="-0.499984740745262"/>
        <name val="Cambria"/>
        <scheme val="major"/>
      </font>
      <numFmt numFmtId="2" formatCode="0.00"/>
      <fill>
        <gradientFill type="path" left="0.5" right="0.5" top="0.5" bottom="0.5">
          <stop position="0">
            <color rgb="FF1A0000"/>
          </stop>
          <stop position="1">
            <color theme="1"/>
          </stop>
        </gradient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0" tint="-0.499984740745262"/>
        <name val="Cambria"/>
        <scheme val="major"/>
      </font>
      <numFmt numFmtId="2" formatCode="0.00"/>
      <fill>
        <gradientFill type="path" left="0.5" right="0.5" top="0.5" bottom="0.5">
          <stop position="0">
            <color theme="6" tint="-0.49803155613879818"/>
          </stop>
          <stop position="1">
            <color theme="1"/>
          </stop>
        </gradient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0" tint="-0.499984740745262"/>
        <name val="Cambria"/>
        <scheme val="major"/>
      </font>
      <numFmt numFmtId="2" formatCode="0.00"/>
      <fill>
        <gradientFill type="path" left="0.5" right="0.5" top="0.5" bottom="0.5">
          <stop position="0">
            <color theme="6" tint="-0.49803155613879818"/>
          </stop>
          <stop position="1">
            <color theme="1"/>
          </stop>
        </gradient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0" tint="-0.499984740745262"/>
        <name val="Cambria"/>
        <scheme val="major"/>
      </font>
      <numFmt numFmtId="2" formatCode="0.00"/>
      <fill>
        <gradientFill type="path" left="0.5" right="0.5" top="0.5" bottom="0.5">
          <stop position="0">
            <color theme="6" tint="-0.49803155613879818"/>
          </stop>
          <stop position="1">
            <color theme="1"/>
          </stop>
        </gradient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0" tint="-0.499984740745262"/>
        <name val="Cambria"/>
        <scheme val="major"/>
      </font>
      <numFmt numFmtId="2" formatCode="0.00"/>
      <fill>
        <gradientFill type="path" left="0.5" right="0.5" top="0.5" bottom="0.5">
          <stop position="0">
            <color theme="6" tint="-0.49803155613879818"/>
          </stop>
          <stop position="1">
            <color theme="1"/>
          </stop>
        </gradient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0" tint="-0.499984740745262"/>
        <name val="Cambria"/>
        <scheme val="major"/>
      </font>
      <numFmt numFmtId="2" formatCode="0.00"/>
      <fill>
        <gradientFill type="path" left="0.5" right="0.5" top="0.5" bottom="0.5">
          <stop position="0">
            <color theme="6" tint="-0.49803155613879818"/>
          </stop>
          <stop position="1">
            <color theme="1"/>
          </stop>
        </gradientFill>
      </fill>
      <alignment horizontal="right" vertical="center" textRotation="0" wrapText="1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0" tint="-0.499984740745262"/>
        <name val="Cambria"/>
        <scheme val="major"/>
      </font>
      <numFmt numFmtId="2" formatCode="0.00"/>
      <fill>
        <gradientFill type="path" left="0.5" right="0.5" top="0.5" bottom="0.5">
          <stop position="0">
            <color rgb="FF1A0000"/>
          </stop>
          <stop position="1">
            <color theme="1"/>
          </stop>
        </gradientFill>
      </fill>
      <alignment horizontal="right" vertical="center" textRotation="0" wrapText="1" relativeIndent="0" justifyLastLine="0" shrinkToFit="0" readingOrder="0"/>
    </dxf>
    <dxf>
      <font>
        <b/>
        <strike val="0"/>
        <outline val="0"/>
        <shadow val="0"/>
        <u val="none"/>
        <vertAlign val="baseline"/>
        <sz val="16"/>
        <color theme="0" tint="-0.499984740745262"/>
        <name val="Cambria"/>
        <scheme val="major"/>
      </font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/>
        <strike val="0"/>
        <outline val="0"/>
        <shadow val="0"/>
        <u val="none"/>
        <vertAlign val="baseline"/>
        <sz val="16"/>
        <color theme="0" tint="-0.499984740745262"/>
        <name val="Cambria"/>
        <scheme val="major"/>
      </font>
      <fill>
        <patternFill patternType="solid">
          <fgColor indexed="64"/>
          <bgColor indexed="44"/>
        </patternFill>
      </fill>
      <alignment horizontal="general" vertical="top" textRotation="0" wrapText="0" indent="0" justifyLastLine="0" shrinkToFit="0" readingOrder="0"/>
      <border diagonalUp="0" diagonalDown="0" outline="0">
        <left style="hair">
          <color indexed="64"/>
        </left>
        <right style="hair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0" tint="-0.499984740745262"/>
        <name val="Cambria"/>
        <scheme val="major"/>
      </font>
      <fill>
        <patternFill patternType="solid">
          <fgColor indexed="64"/>
          <bgColor indexed="44"/>
        </patternFill>
      </fill>
      <alignment horizontal="center" vertical="center" textRotation="0" wrapText="0" indent="0" justifyLastLine="0" shrinkToFit="0" readingOrder="0"/>
      <border diagonalUp="0" diagonalDown="0" outline="0">
        <left style="hair">
          <color indexed="64"/>
        </left>
        <right style="hair">
          <color indexed="64"/>
        </right>
        <top/>
        <bottom/>
      </border>
    </dxf>
  </dxfs>
  <tableStyles count="0" defaultTableStyle="TableStyleMedium9" defaultPivotStyle="PivotStyleLight16"/>
  <colors>
    <mruColors>
      <color rgb="FF5C0000"/>
      <color rgb="FF602322"/>
      <color rgb="FF00003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790575</xdr:colOff>
      <xdr:row>1</xdr:row>
      <xdr:rowOff>228600</xdr:rowOff>
    </xdr:from>
    <xdr:to>
      <xdr:col>26</xdr:col>
      <xdr:colOff>666750</xdr:colOff>
      <xdr:row>2</xdr:row>
      <xdr:rowOff>123826</xdr:rowOff>
    </xdr:to>
    <xdr:cxnSp macro="">
      <xdr:nvCxnSpPr>
        <xdr:cNvPr id="3" name="Connecteur droit avec flèche 2"/>
        <xdr:cNvCxnSpPr/>
      </xdr:nvCxnSpPr>
      <xdr:spPr>
        <a:xfrm flipV="1">
          <a:off x="11217649650" y="1495425"/>
          <a:ext cx="1704975" cy="209551"/>
        </a:xfrm>
        <a:prstGeom prst="straightConnector1">
          <a:avLst/>
        </a:prstGeom>
        <a:ln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</xdr:wsDr>
</file>

<file path=xl/tables/table1.xml><?xml version="1.0" encoding="utf-8"?>
<table xmlns="http://schemas.openxmlformats.org/spreadsheetml/2006/main" id="3" name="Liste14" displayName="Liste14" ref="A1:Z30" totalsRowShown="0" headerRowDxfId="44" dataDxfId="43">
  <tableColumns count="26">
    <tableColumn id="1" name="الرقم" dataDxfId="42">
      <calculatedColumnFormula>+IF(B2="","",SUBTOTAL(3,$B$1:B1))</calculatedColumnFormula>
    </tableColumn>
    <tableColumn id="2" name="الاسم" dataDxfId="41"/>
    <tableColumn id="28" name="الحاله الاجتماعيه" dataDxfId="40"/>
    <tableColumn id="30" name="بدلات أخرى" dataDxfId="39"/>
    <tableColumn id="29" name="بدل نظاره" dataDxfId="38"/>
    <tableColumn id="19" name="العلاوة الدورية " dataDxfId="37"/>
    <tableColumn id="18" name="تشجيعيه" dataDxfId="36"/>
    <tableColumn id="17" name="بداية العام المالى" dataDxfId="35">
      <calculatedColumnFormula>salmabiram!$H$1</calculatedColumnFormula>
    </tableColumn>
    <tableColumn id="16" name="تاريخ علاوة الترقية" dataDxfId="34"/>
    <tableColumn id="13" name="الاساسى فى 2012/7/1 بعد إضافة علاوات الدرجة والتشجعية" dataDxfId="33"/>
    <tableColumn id="12" name="علاوة 2008 30% قانون 114 لسنة 2008" dataDxfId="32"/>
    <tableColumn id="22" name="الاساسى فى 2013/6/30 بعد إضافة علاوات الدرجة والتشجعية" dataDxfId="31">
      <calculatedColumnFormula>IF(G2="",SUM(J2:K2),IF(OR(G2="تشجيعيه",G2="ع.درجه"),IF(AND(I2&lt;H2,I2&lt;=DATE(2014,6,30)),SUM(J2:K2,M2),SUM(J2:K2))))</calculatedColumnFormula>
    </tableColumn>
    <tableColumn id="21" name="العلاوه الدوريه" dataDxfId="30">
      <calculatedColumnFormula>IF(OR(X2="مديرعام",X2="كبيرمميز"),10,IF(X2="كبير",6,IF(OR(X2="الاولى",X2="الثانيه"),5,IF(X2="الثالثه",4,IF(X2="الرابعه",2,IF(OR(X2="الخامسه",X2="السادسه"),1.5,""))))))</calculatedColumnFormula>
    </tableColumn>
    <tableColumn id="20" name="الاساسى فى 2013/7/1" dataDxfId="29">
      <calculatedColumnFormula>IF(G2="",SUM(L2:M2),IF(OR(G2="تشجيعيه",G2="ع.درجه"),IF(AND(I2&gt;=DATE(2013,7,1),I2&lt;=DATE(2014,6,30)),SUM(L2:M2,M2),(SUM(L2:M2)))))</calculatedColumnFormula>
    </tableColumn>
    <tableColumn id="14" name="2009" dataDxfId="28"/>
    <tableColumn id="7" name="2010" dataDxfId="27"/>
    <tableColumn id="5" name="2011" dataDxfId="26"/>
    <tableColumn id="3" name="2012" dataDxfId="25"/>
    <tableColumn id="15" name="2013" dataDxfId="24">
      <calculatedColumnFormula>IF(F2="","",IF(G2="",ROUND(L2*F2,2),IF(OR(G2="تشجيعيه",G2="ع.درجه"),(IF(AND(I2&lt;H2,I2&lt;=DATE(2014,6,30)),ROUND(L2*F2,2),ROUND(L2*F2,2))))))</calculatedColumnFormula>
    </tableColumn>
    <tableColumn id="11" name="علاوه اجتماعيه" dataDxfId="23">
      <calculatedColumnFormula>4</calculatedColumnFormula>
    </tableColumn>
    <tableColumn id="9" name="علاوه اضافيه" dataDxfId="22">
      <calculatedColumnFormula>IF(OR(C2="متزوج",C2="ارمله تعول1"),2,IF(OR(C2="متزوج1",C2="ارمله تعول2"),4,IF(C2="متزوج2",6,"")))</calculatedColumnFormula>
    </tableColumn>
    <tableColumn id="8" name="بدل نظاره2" dataDxfId="21">
      <calculatedColumnFormula>IF(E2="نظاره.أ",2,IF(E2="نظاره.ع",4,IF(E2="نظاره.ث",6,"")))</calculatedColumnFormula>
    </tableColumn>
    <tableColumn id="26" name="بدلات أخرى2" dataDxfId="14">
      <calculatedColumnFormula>IF(D2="","",1*MID(MID(D2,MIN(SEARCH({0,1,2,3,4,5,6,7,8,9},D2&amp;"0123456789")),255),1,6)/100)</calculatedColumnFormula>
    </tableColumn>
    <tableColumn id="4" name="الدرجه الماليه" dataDxfId="13"/>
    <tableColumn id="6" name="ترتيب أولي" dataDxfId="11">
      <calculatedColumnFormula>IF(X2="","",100000*INDEX(salmabiram!$B$1:$B$8,MATCH(X2,salmabiram!$A$1:$A$8,0))+1000*RANK($N2,$N$2:$N$30))</calculatedColumnFormula>
    </tableColumn>
    <tableColumn id="10" name="ترتيب نهائي" dataDxfId="12">
      <calculatedColumnFormula>IF($Y2="","",RANK(Y2,$Y$2:$Y$30,-1)+COUNTIF($Y$1:$Y1,$Y2))</calculatedColumnFormula>
    </tableColumn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2" name="Liste2" displayName="Liste2" ref="A1:M102" totalsRowShown="0" headerRowDxfId="20" dataDxfId="18" headerRowBorderDxfId="19" tableBorderDxfId="17">
  <tableColumns count="13">
    <tableColumn id="1" name="م" dataDxfId="16">
      <calculatedColumnFormula>IF(ROW($A1)&gt;MAX(RAHMY!$Z:$Z),"",ROW($A1))</calculatedColumnFormula>
    </tableColumn>
    <tableColumn id="2" name="الاسم" dataDxfId="10">
      <calculatedColumnFormula>IF($A2="","",INDEX(RAHMY!$A$2:$X$30,MATCH($A2,RAHMY!$Z$2:$Z$30,0),COLUMN(B$2)))</calculatedColumnFormula>
    </tableColumn>
    <tableColumn id="11" name="الاساسى فى 2013/6/30 بعد إضافة علاوات الدرجة والتشجعية" dataDxfId="15">
      <calculatedColumnFormula>IF(RAHMY!$L2="","",INDEX(RAHMY!$A:$X,MATCH($A2,RAHMY!$Z:$Z,0),COLUMN(L$1)))</calculatedColumnFormula>
    </tableColumn>
    <tableColumn id="8" name="الاساسى فى 2013/7/1" dataDxfId="9">
      <calculatedColumnFormula>IF(RAHMY!$N2="","",INDEX(RAHMY!$A$2:$X$30,MATCH($A2,RAHMY!$Z$2:$Z$30,0),COLUMN(N$2)))</calculatedColumnFormula>
    </tableColumn>
    <tableColumn id="7" name="2009" dataDxfId="8">
      <calculatedColumnFormula>IF(RAHMY!$O2="","",INDEX(RAHMY!$A$2:$X$30,MATCH($A2,RAHMY!$Z$2:$Z$30,0),COLUMN(O$2)))</calculatedColumnFormula>
    </tableColumn>
    <tableColumn id="6" name="2010" dataDxfId="7">
      <calculatedColumnFormula>IF(RAHMY!$P2="","",INDEX(RAHMY!$A$2:$X$30,MATCH($A2,RAHMY!$Z$2:$Z$30,0),COLUMN(P$2)))</calculatedColumnFormula>
    </tableColumn>
    <tableColumn id="10" name="2011" dataDxfId="6">
      <calculatedColumnFormula>IF(RAHMY!$Q2="","",INDEX(RAHMY!$A$2:$X$30,MATCH($A2,RAHMY!$Z$2:$Z$30,0),COLUMN(Q$2)))</calculatedColumnFormula>
    </tableColumn>
    <tableColumn id="9" name="2012" dataDxfId="5">
      <calculatedColumnFormula>IF(RAHMY!$R2="","",INDEX(RAHMY!$A$2:$X$30,MATCH($A2,RAHMY!$Z$2:$Z$30,0),COLUMN(R$2)))</calculatedColumnFormula>
    </tableColumn>
    <tableColumn id="5" name="2013" dataDxfId="4">
      <calculatedColumnFormula>IF(RAHMY!$S2="","",INDEX(RAHMY!$A$2:$X$30,MATCH($A2,RAHMY!$Z$2:$Z$30,0),COLUMN(S$2)))</calculatedColumnFormula>
    </tableColumn>
    <tableColumn id="3" name="علاوه اجتماعيه" dataDxfId="3">
      <calculatedColumnFormula>IF(RAHMY!$T2="","",INDEX(RAHMY!$A$2:$X$30,MATCH($A2,RAHMY!$Z$2:$Z$30,0),COLUMN(T$2)))</calculatedColumnFormula>
    </tableColumn>
    <tableColumn id="17" name="علاوه اضافيه" dataDxfId="2">
      <calculatedColumnFormula>IF(RAHMY!$U2="","",INDEX(RAHMY!$A$2:$X$30,MATCH($A2,RAHMY!$Z$2:$Z$30,0),COLUMN(U$2)))</calculatedColumnFormula>
    </tableColumn>
    <tableColumn id="16" name="بدل نظاره" dataDxfId="1">
      <calculatedColumnFormula>IF(RAHMY!$V2="","",INDEX(RAHMY!$A$2:$X$30,MATCH($A2,RAHMY!$Z$2:$Z$30,0),COLUMN(V$2)))</calculatedColumnFormula>
    </tableColumn>
    <tableColumn id="15" name="بدلات أخرى" dataDxfId="0">
      <calculatedColumnFormula>IF($A2="","",INDEX(RAHMY!$A$2:$X$30,MATCH($A2,RAHMY!$Z$2:$Z$30,0),COLUMN(W$2)))</calculatedColumnFormula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rightToLeft="1" workbookViewId="0">
      <selection sqref="A1:A8"/>
    </sheetView>
  </sheetViews>
  <sheetFormatPr baseColWidth="10" defaultColWidth="9.140625" defaultRowHeight="15.75"/>
  <cols>
    <col min="1" max="1" width="12.28515625" style="8" bestFit="1" customWidth="1"/>
    <col min="2" max="2" width="3.28515625" style="8" customWidth="1"/>
    <col min="3" max="3" width="10.42578125" style="8" bestFit="1" customWidth="1"/>
    <col min="4" max="4" width="20" style="8" customWidth="1"/>
    <col min="5" max="7" width="9.140625" style="8"/>
    <col min="8" max="8" width="13.85546875" style="8" bestFit="1" customWidth="1"/>
    <col min="9" max="16384" width="9.140625" style="11"/>
  </cols>
  <sheetData>
    <row r="1" spans="1:8">
      <c r="A1" s="7" t="s">
        <v>43</v>
      </c>
      <c r="B1" s="7">
        <v>1</v>
      </c>
      <c r="C1" s="8" t="s">
        <v>32</v>
      </c>
      <c r="D1" s="8" t="s">
        <v>46</v>
      </c>
      <c r="E1" s="8" t="s">
        <v>44</v>
      </c>
      <c r="F1" s="9">
        <v>0.1</v>
      </c>
      <c r="G1" s="8" t="s">
        <v>48</v>
      </c>
      <c r="H1" s="10">
        <v>41456</v>
      </c>
    </row>
    <row r="2" spans="1:8">
      <c r="A2" s="7" t="s">
        <v>42</v>
      </c>
      <c r="B2" s="7">
        <v>2</v>
      </c>
      <c r="C2" s="8" t="s">
        <v>33</v>
      </c>
      <c r="D2" s="8" t="s">
        <v>49</v>
      </c>
      <c r="E2" s="8" t="s">
        <v>47</v>
      </c>
      <c r="F2" s="9">
        <v>0.15</v>
      </c>
      <c r="G2" s="8" t="s">
        <v>45</v>
      </c>
      <c r="H2" s="10"/>
    </row>
    <row r="3" spans="1:8">
      <c r="A3" s="7" t="s">
        <v>50</v>
      </c>
      <c r="B3" s="7">
        <v>3</v>
      </c>
      <c r="C3" s="8" t="s">
        <v>34</v>
      </c>
      <c r="D3" s="8" t="s">
        <v>52</v>
      </c>
      <c r="E3" s="8" t="s">
        <v>51</v>
      </c>
      <c r="F3" s="9">
        <v>0.2</v>
      </c>
      <c r="H3" s="10"/>
    </row>
    <row r="4" spans="1:8">
      <c r="A4" s="7" t="s">
        <v>53</v>
      </c>
      <c r="B4" s="7">
        <v>4</v>
      </c>
      <c r="C4" s="8" t="s">
        <v>35</v>
      </c>
      <c r="D4" s="8" t="s">
        <v>54</v>
      </c>
      <c r="F4" s="9">
        <v>0.25</v>
      </c>
      <c r="H4" s="10"/>
    </row>
    <row r="5" spans="1:8">
      <c r="A5" s="7" t="s">
        <v>55</v>
      </c>
      <c r="B5" s="7">
        <v>5</v>
      </c>
      <c r="C5" s="8" t="s">
        <v>36</v>
      </c>
      <c r="D5" s="8" t="s">
        <v>82</v>
      </c>
      <c r="F5" s="9">
        <v>0.3</v>
      </c>
      <c r="H5" s="10"/>
    </row>
    <row r="6" spans="1:8">
      <c r="A6" s="7" t="s">
        <v>56</v>
      </c>
      <c r="B6" s="7">
        <v>6</v>
      </c>
      <c r="C6" s="8" t="s">
        <v>37</v>
      </c>
      <c r="F6" s="9"/>
      <c r="H6" s="10"/>
    </row>
    <row r="7" spans="1:8">
      <c r="A7" s="7" t="s">
        <v>57</v>
      </c>
      <c r="B7" s="7">
        <v>7</v>
      </c>
      <c r="C7" s="8" t="s">
        <v>38</v>
      </c>
      <c r="F7" s="9"/>
      <c r="H7" s="10"/>
    </row>
    <row r="8" spans="1:8">
      <c r="A8" s="8" t="s">
        <v>58</v>
      </c>
      <c r="B8" s="8">
        <v>8</v>
      </c>
      <c r="C8" s="8" t="s">
        <v>39</v>
      </c>
      <c r="H8" s="10"/>
    </row>
    <row r="9" spans="1:8">
      <c r="C9" s="8" t="s">
        <v>40</v>
      </c>
      <c r="H9" s="10"/>
    </row>
    <row r="10" spans="1:8">
      <c r="C10" s="8" t="s">
        <v>41</v>
      </c>
      <c r="F10" s="9"/>
      <c r="H10" s="10"/>
    </row>
    <row r="11" spans="1:8">
      <c r="F11" s="9"/>
      <c r="H11" s="10"/>
    </row>
    <row r="12" spans="1:8">
      <c r="F12" s="9"/>
      <c r="H12" s="10"/>
    </row>
    <row r="13" spans="1:8">
      <c r="F13" s="9"/>
      <c r="H13" s="10"/>
    </row>
    <row r="14" spans="1:8">
      <c r="F14" s="9"/>
      <c r="H14" s="10"/>
    </row>
    <row r="15" spans="1:8">
      <c r="F15" s="9"/>
      <c r="H15" s="10"/>
    </row>
    <row r="16" spans="1:8">
      <c r="F16" s="9"/>
      <c r="H16" s="10"/>
    </row>
    <row r="17" spans="6:8">
      <c r="F17" s="9"/>
      <c r="H17" s="10"/>
    </row>
    <row r="18" spans="6:8">
      <c r="F18" s="9"/>
      <c r="H18" s="10"/>
    </row>
    <row r="19" spans="6:8">
      <c r="F19" s="9"/>
    </row>
    <row r="20" spans="6:8">
      <c r="F20" s="9"/>
    </row>
    <row r="21" spans="6:8">
      <c r="F21" s="9"/>
    </row>
    <row r="22" spans="6:8">
      <c r="F22" s="9"/>
    </row>
    <row r="23" spans="6:8">
      <c r="F23" s="9"/>
    </row>
    <row r="24" spans="6:8">
      <c r="F24" s="9"/>
    </row>
    <row r="25" spans="6:8">
      <c r="F25" s="9"/>
    </row>
    <row r="26" spans="6:8">
      <c r="F26" s="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AJ30"/>
  <sheetViews>
    <sheetView rightToLeft="1" tabSelected="1" topLeftCell="Q1" zoomScaleNormal="100" workbookViewId="0">
      <selection activeCell="Y2" sqref="Y2"/>
    </sheetView>
  </sheetViews>
  <sheetFormatPr baseColWidth="10" defaultColWidth="10.28515625" defaultRowHeight="24.95" customHeight="1"/>
  <cols>
    <col min="1" max="1" width="7.28515625" style="3" customWidth="1"/>
    <col min="2" max="2" width="38.28515625" style="3" customWidth="1"/>
    <col min="3" max="3" width="11.85546875" style="3" customWidth="1"/>
    <col min="4" max="4" width="26.28515625" style="3" customWidth="1"/>
    <col min="5" max="5" width="11.85546875" style="21" customWidth="1"/>
    <col min="6" max="6" width="13.7109375" style="21" customWidth="1"/>
    <col min="7" max="7" width="11.85546875" style="21" customWidth="1"/>
    <col min="8" max="9" width="24.140625" style="21" customWidth="1"/>
    <col min="10" max="10" width="15.5703125" style="3" customWidth="1"/>
    <col min="11" max="11" width="15.85546875" style="3" customWidth="1"/>
    <col min="12" max="12" width="16.42578125" style="3" customWidth="1"/>
    <col min="13" max="13" width="12.5703125" style="3" customWidth="1"/>
    <col min="14" max="14" width="16.42578125" style="3" bestFit="1" customWidth="1"/>
    <col min="15" max="18" width="11.5703125" style="3" bestFit="1" customWidth="1"/>
    <col min="19" max="23" width="14.28515625" style="3" customWidth="1"/>
    <col min="24" max="24" width="12.7109375" style="21" customWidth="1"/>
    <col min="25" max="26" width="13.7109375" style="21" customWidth="1"/>
    <col min="27" max="34" width="10.28515625" style="2"/>
    <col min="35" max="36" width="10.28515625" style="3"/>
    <col min="37" max="16384" width="10.28515625" style="2"/>
  </cols>
  <sheetData>
    <row r="1" spans="1:36" s="34" customFormat="1" ht="99.95" customHeight="1">
      <c r="A1" s="32" t="s">
        <v>69</v>
      </c>
      <c r="B1" s="32" t="s">
        <v>0</v>
      </c>
      <c r="C1" s="32" t="s">
        <v>78</v>
      </c>
      <c r="D1" s="32" t="s">
        <v>67</v>
      </c>
      <c r="E1" s="32" t="s">
        <v>66</v>
      </c>
      <c r="F1" s="32" t="s">
        <v>77</v>
      </c>
      <c r="G1" s="32" t="s">
        <v>45</v>
      </c>
      <c r="H1" s="32" t="s">
        <v>68</v>
      </c>
      <c r="I1" s="32" t="s">
        <v>59</v>
      </c>
      <c r="J1" s="32" t="s">
        <v>60</v>
      </c>
      <c r="K1" s="32" t="s">
        <v>61</v>
      </c>
      <c r="L1" s="33" t="s">
        <v>62</v>
      </c>
      <c r="M1" s="33" t="s">
        <v>63</v>
      </c>
      <c r="N1" s="33" t="s">
        <v>1</v>
      </c>
      <c r="O1" s="32" t="s">
        <v>72</v>
      </c>
      <c r="P1" s="32" t="s">
        <v>73</v>
      </c>
      <c r="Q1" s="32" t="s">
        <v>74</v>
      </c>
      <c r="R1" s="32" t="s">
        <v>75</v>
      </c>
      <c r="S1" s="33" t="s">
        <v>76</v>
      </c>
      <c r="T1" s="33" t="s">
        <v>64</v>
      </c>
      <c r="U1" s="33" t="s">
        <v>65</v>
      </c>
      <c r="V1" s="33" t="s">
        <v>81</v>
      </c>
      <c r="W1" s="33" t="s">
        <v>80</v>
      </c>
      <c r="X1" s="33" t="s">
        <v>79</v>
      </c>
      <c r="Y1" s="33" t="s">
        <v>70</v>
      </c>
      <c r="Z1" s="33" t="s">
        <v>71</v>
      </c>
      <c r="AI1" s="35"/>
      <c r="AJ1" s="35"/>
    </row>
    <row r="2" spans="1:36" ht="24.95" customHeight="1">
      <c r="A2" s="12">
        <f>+IF(B2="","",SUBTOTAL(3,$B$1:B1))</f>
        <v>1</v>
      </c>
      <c r="B2" s="13" t="s">
        <v>2</v>
      </c>
      <c r="C2" s="14" t="s">
        <v>34</v>
      </c>
      <c r="D2" s="20" t="s">
        <v>49</v>
      </c>
      <c r="E2" s="20" t="s">
        <v>47</v>
      </c>
      <c r="F2" s="22">
        <v>0.1</v>
      </c>
      <c r="G2" s="20" t="s">
        <v>48</v>
      </c>
      <c r="H2" s="23">
        <f>salmabiram!$H$1</f>
        <v>41456</v>
      </c>
      <c r="I2" s="23">
        <v>41379</v>
      </c>
      <c r="J2" s="15">
        <v>452.21</v>
      </c>
      <c r="K2" s="15">
        <v>81.02</v>
      </c>
      <c r="L2" s="16">
        <f t="shared" ref="L2:L30" si="0">IF(G2="",SUM(J2:K2),IF(OR(G2="تشجيعيه",G2="ع.درجه"),IF(AND(I2&lt;H2,I2&lt;=DATE(2014,6,30)),SUM(J2:K2,M2),SUM(J2:K2))))</f>
        <v>535.23</v>
      </c>
      <c r="M2" s="16">
        <f t="shared" ref="M2:M30" si="1">IF(OR(X2="مديرعام",X2="كبيرمميز"),10,IF(X2="كبير",6,IF(OR(X2="الاولى",X2="الثانيه"),5,IF(X2="الثالثه",4,IF(X2="الرابعه",2,IF(OR(X2="الخامسه",X2="السادسه"),1.5,""))))))</f>
        <v>2</v>
      </c>
      <c r="N2" s="16">
        <f t="shared" ref="N2:N30" si="2">IF(G2="",SUM(L2:M2),IF(OR(G2="تشجيعيه",G2="ع.درجه"),IF(AND(I2&gt;=DATE(2013,7,1),I2&lt;=DATE(2014,6,30)),SUM(L2:M2,M2),(SUM(L2:M2)))))</f>
        <v>537.23</v>
      </c>
      <c r="O2" s="15">
        <v>29.75</v>
      </c>
      <c r="P2" s="15">
        <v>32.15</v>
      </c>
      <c r="Q2" s="15">
        <v>55.33</v>
      </c>
      <c r="R2" s="15">
        <v>61.48</v>
      </c>
      <c r="S2" s="16">
        <f t="shared" ref="S2:S30" si="3">IF(F2="","",IF(G2="",ROUND(L2*F2,2),IF(OR(G2="تشجيعيه",G2="ع.درجه"),(IF(AND(I2&lt;H2,I2&lt;=DATE(2014,6,30)),ROUND(L2*F2,2),ROUND(L2*F2,2))))))</f>
        <v>53.52</v>
      </c>
      <c r="T2" s="16">
        <f>4</f>
        <v>4</v>
      </c>
      <c r="U2" s="16">
        <f t="shared" ref="U2:U30" si="4">IF(OR(C2="متزوج",C2="ارمله تعول1"),2,IF(OR(C2="متزوج1",C2="ارمله تعول2"),4,IF(C2="متزوج2",6,"")))</f>
        <v>6</v>
      </c>
      <c r="V2" s="16">
        <f t="shared" ref="V2:V30" si="5">IF(E2="نظاره.أ",2,IF(E2="نظاره.ع",4,IF(E2="نظاره.ث",6,"")))</f>
        <v>4</v>
      </c>
      <c r="W2" s="16">
        <f>IF(D2="","",1*MID(MID(D2,MIN(SEARCH({0,1,2,3,4,5,6,7,8,9},D2&amp;"0123456789")),255),1,6)/100)</f>
        <v>1</v>
      </c>
      <c r="X2" s="38" t="s">
        <v>56</v>
      </c>
      <c r="Y2" s="39">
        <f>IF(X2="","",100000*INDEX(salmabiram!$B$1:$B$8,MATCH(X2,salmabiram!$A$1:$A$8,0))+1000*RANK($N2,$N$2:$N$30))</f>
        <v>606000</v>
      </c>
      <c r="Z2" s="39">
        <f>IF($Y2="","",RANK(Y2,$Y$2:$Y$30,-1)+COUNTIF($Y$1:$Y1,$Y2))</f>
        <v>23</v>
      </c>
    </row>
    <row r="3" spans="1:36" ht="24.95" customHeight="1">
      <c r="A3" s="12">
        <f>+IF(B3="","",SUBTOTAL(3,$B$1:B2))</f>
        <v>2</v>
      </c>
      <c r="B3" s="13" t="s">
        <v>3</v>
      </c>
      <c r="C3" s="14" t="s">
        <v>34</v>
      </c>
      <c r="D3" s="20" t="s">
        <v>46</v>
      </c>
      <c r="E3" s="20" t="s">
        <v>47</v>
      </c>
      <c r="F3" s="22">
        <v>0.1</v>
      </c>
      <c r="G3" s="20" t="s">
        <v>45</v>
      </c>
      <c r="H3" s="23">
        <f>salmabiram!$H$1</f>
        <v>41456</v>
      </c>
      <c r="I3" s="23">
        <v>41471</v>
      </c>
      <c r="J3" s="15">
        <v>615.88</v>
      </c>
      <c r="K3" s="15">
        <v>113.5</v>
      </c>
      <c r="L3" s="16">
        <f t="shared" si="0"/>
        <v>729.38</v>
      </c>
      <c r="M3" s="16">
        <f t="shared" si="1"/>
        <v>5</v>
      </c>
      <c r="N3" s="16">
        <f t="shared" si="2"/>
        <v>739.38</v>
      </c>
      <c r="O3" s="15">
        <v>40.840000000000003</v>
      </c>
      <c r="P3" s="15">
        <v>44.12</v>
      </c>
      <c r="Q3" s="15">
        <v>76.69</v>
      </c>
      <c r="R3" s="15">
        <v>82.84</v>
      </c>
      <c r="S3" s="16">
        <f t="shared" si="3"/>
        <v>72.94</v>
      </c>
      <c r="T3" s="16">
        <f>4</f>
        <v>4</v>
      </c>
      <c r="U3" s="16">
        <f t="shared" si="4"/>
        <v>6</v>
      </c>
      <c r="V3" s="16">
        <f t="shared" si="5"/>
        <v>4</v>
      </c>
      <c r="W3" s="16">
        <f>IF(D3="","",1*MID(MID(D3,MIN(SEARCH({0,1,2,3,4,5,6,7,8,9},D3&amp;"0123456789")),255),1,6)/100)</f>
        <v>2</v>
      </c>
      <c r="X3" s="40" t="s">
        <v>50</v>
      </c>
      <c r="Y3" s="41">
        <f>IF(X3="","",100000*INDEX(salmabiram!$B$1:$B$8,MATCH(X3,salmabiram!$A$1:$A$8,0))+1000*RANK($N3,$N$2:$N$30))</f>
        <v>301000</v>
      </c>
      <c r="Z3" s="41">
        <f>IF($Y3="","",RANK(Y3,$Y$2:$Y$30,-1)+COUNTIF($Y$1:$Y2,$Y3))</f>
        <v>7</v>
      </c>
      <c r="AB3" s="52" t="s">
        <v>83</v>
      </c>
    </row>
    <row r="4" spans="1:36" ht="24.95" customHeight="1">
      <c r="A4" s="12">
        <f>+IF(B4="","",SUBTOTAL(3,$B$1:B3))</f>
        <v>3</v>
      </c>
      <c r="B4" s="13" t="s">
        <v>4</v>
      </c>
      <c r="C4" s="14" t="s">
        <v>34</v>
      </c>
      <c r="D4" s="20" t="s">
        <v>52</v>
      </c>
      <c r="E4" s="20" t="s">
        <v>47</v>
      </c>
      <c r="F4" s="22">
        <v>0.1</v>
      </c>
      <c r="G4" s="20"/>
      <c r="H4" s="23">
        <f>salmabiram!$H$1</f>
        <v>41456</v>
      </c>
      <c r="I4" s="23"/>
      <c r="J4" s="15">
        <v>457.93</v>
      </c>
      <c r="K4" s="15">
        <v>81.260000000000005</v>
      </c>
      <c r="L4" s="16">
        <f t="shared" si="0"/>
        <v>539.19000000000005</v>
      </c>
      <c r="M4" s="16">
        <f t="shared" si="1"/>
        <v>4</v>
      </c>
      <c r="N4" s="16">
        <f t="shared" si="2"/>
        <v>543.19000000000005</v>
      </c>
      <c r="O4" s="15">
        <v>29.83</v>
      </c>
      <c r="P4" s="15">
        <v>32.83</v>
      </c>
      <c r="Q4" s="15">
        <v>56.17</v>
      </c>
      <c r="R4" s="15">
        <v>62.32</v>
      </c>
      <c r="S4" s="16">
        <f t="shared" si="3"/>
        <v>53.92</v>
      </c>
      <c r="T4" s="16">
        <f>4</f>
        <v>4</v>
      </c>
      <c r="U4" s="16">
        <f t="shared" si="4"/>
        <v>6</v>
      </c>
      <c r="V4" s="16">
        <f t="shared" si="5"/>
        <v>4</v>
      </c>
      <c r="W4" s="16">
        <f>IF(D4="","",1*MID(MID(D4,MIN(SEARCH({0,1,2,3,4,5,6,7,8,9},D4&amp;"0123456789")),255),1,6)/100)</f>
        <v>0.96</v>
      </c>
      <c r="X4" s="42" t="s">
        <v>55</v>
      </c>
      <c r="Y4" s="43">
        <f>IF(X4="","",100000*INDEX(salmabiram!$B$1:$B$8,MATCH(X4,salmabiram!$A$1:$A$8,0))+1000*RANK($N4,$N$2:$N$30))</f>
        <v>504000</v>
      </c>
      <c r="Z4" s="43">
        <f>IF($Y4="","",RANK(Y4,$Y$2:$Y$30,-1)+COUNTIF($Y$1:$Y3,$Y4))</f>
        <v>19</v>
      </c>
    </row>
    <row r="5" spans="1:36" ht="24.95" customHeight="1">
      <c r="A5" s="12">
        <f>+IF(B5="","",SUBTOTAL(3,$B$1:B4))</f>
        <v>4</v>
      </c>
      <c r="B5" s="13" t="s">
        <v>5</v>
      </c>
      <c r="C5" s="14" t="s">
        <v>38</v>
      </c>
      <c r="D5" s="20" t="s">
        <v>54</v>
      </c>
      <c r="E5" s="20" t="s">
        <v>47</v>
      </c>
      <c r="F5" s="22">
        <v>0.1</v>
      </c>
      <c r="G5" s="20"/>
      <c r="H5" s="23">
        <f>salmabiram!$H$1</f>
        <v>41456</v>
      </c>
      <c r="I5" s="23"/>
      <c r="J5" s="15">
        <v>458.02</v>
      </c>
      <c r="K5" s="15">
        <v>81.31</v>
      </c>
      <c r="L5" s="16">
        <f t="shared" si="0"/>
        <v>539.32999999999993</v>
      </c>
      <c r="M5" s="16">
        <f t="shared" si="1"/>
        <v>2</v>
      </c>
      <c r="N5" s="16">
        <f t="shared" si="2"/>
        <v>541.32999999999993</v>
      </c>
      <c r="O5" s="15">
        <v>29.37</v>
      </c>
      <c r="P5" s="15">
        <v>31.79</v>
      </c>
      <c r="Q5" s="15">
        <v>54.68</v>
      </c>
      <c r="R5" s="15">
        <v>60.83</v>
      </c>
      <c r="S5" s="16">
        <f t="shared" si="3"/>
        <v>53.93</v>
      </c>
      <c r="T5" s="16">
        <f>4</f>
        <v>4</v>
      </c>
      <c r="U5" s="16" t="str">
        <f t="shared" si="4"/>
        <v/>
      </c>
      <c r="V5" s="16">
        <f t="shared" si="5"/>
        <v>4</v>
      </c>
      <c r="W5" s="16">
        <f>IF(D5="","",1*MID(MID(D5,MIN(SEARCH({0,1,2,3,4,5,6,7,8,9},D5&amp;"0123456789")),255),1,6)/100)</f>
        <v>0.4</v>
      </c>
      <c r="X5" s="38" t="s">
        <v>56</v>
      </c>
      <c r="Y5" s="39">
        <f>IF(X5="","",100000*INDEX(salmabiram!$B$1:$B$8,MATCH(X5,salmabiram!$A$1:$A$8,0))+1000*RANK($N5,$N$2:$N$30))</f>
        <v>605000</v>
      </c>
      <c r="Z5" s="39">
        <f>IF($Y5="","",RANK(Y5,$Y$2:$Y$30,-1)+COUNTIF($Y$1:$Y4,$Y5))</f>
        <v>22</v>
      </c>
    </row>
    <row r="6" spans="1:36" ht="24.95" customHeight="1">
      <c r="A6" s="12">
        <f>+IF(B6="","",SUBTOTAL(3,$B$1:B5))</f>
        <v>5</v>
      </c>
      <c r="B6" s="13" t="s">
        <v>6</v>
      </c>
      <c r="C6" s="14" t="s">
        <v>34</v>
      </c>
      <c r="D6" s="20" t="s">
        <v>82</v>
      </c>
      <c r="E6" s="20" t="s">
        <v>47</v>
      </c>
      <c r="F6" s="22">
        <v>0.1</v>
      </c>
      <c r="G6" s="20"/>
      <c r="H6" s="23">
        <f>salmabiram!$H$1</f>
        <v>41456</v>
      </c>
      <c r="I6" s="23"/>
      <c r="J6" s="15">
        <v>378.03</v>
      </c>
      <c r="K6" s="15">
        <v>65.040000000000006</v>
      </c>
      <c r="L6" s="16">
        <f t="shared" si="0"/>
        <v>443.07</v>
      </c>
      <c r="M6" s="16">
        <f t="shared" si="1"/>
        <v>5</v>
      </c>
      <c r="N6" s="16">
        <f t="shared" si="2"/>
        <v>448.07</v>
      </c>
      <c r="O6" s="15">
        <v>23.44</v>
      </c>
      <c r="P6" s="15">
        <v>25.44</v>
      </c>
      <c r="Q6" s="15">
        <v>43.8</v>
      </c>
      <c r="R6" s="15">
        <v>50.7</v>
      </c>
      <c r="S6" s="16">
        <f t="shared" si="3"/>
        <v>44.31</v>
      </c>
      <c r="T6" s="16">
        <f>4</f>
        <v>4</v>
      </c>
      <c r="U6" s="16">
        <f t="shared" si="4"/>
        <v>6</v>
      </c>
      <c r="V6" s="16">
        <f t="shared" si="5"/>
        <v>4</v>
      </c>
      <c r="W6" s="16" t="e">
        <f>IF(D6="","",1*MID(MID(D6,MIN(SEARCH({0,1,2,3,4,5,6,7,8,9},D6&amp;"0123456789")),255),1,6)/100)</f>
        <v>#VALUE!</v>
      </c>
      <c r="X6" s="40" t="s">
        <v>50</v>
      </c>
      <c r="Y6" s="41">
        <f>IF(X6="","",100000*INDEX(salmabiram!$B$1:$B$8,MATCH(X6,salmabiram!$A$1:$A$8,0))+1000*RANK($N6,$N$2:$N$30))</f>
        <v>318000</v>
      </c>
      <c r="Z6" s="41">
        <f>IF($Y6="","",RANK(Y6,$Y$2:$Y$30,-1)+COUNTIF($Y$1:$Y5,$Y6))</f>
        <v>11</v>
      </c>
    </row>
    <row r="7" spans="1:36" ht="24.95" customHeight="1">
      <c r="A7" s="12">
        <f>+IF(B7="","",SUBTOTAL(3,$B$1:B6))</f>
        <v>6</v>
      </c>
      <c r="B7" s="13" t="s">
        <v>7</v>
      </c>
      <c r="C7" s="14" t="s">
        <v>34</v>
      </c>
      <c r="D7" s="20"/>
      <c r="E7" s="20" t="s">
        <v>51</v>
      </c>
      <c r="F7" s="22">
        <v>0.1</v>
      </c>
      <c r="G7" s="20"/>
      <c r="H7" s="23">
        <f>salmabiram!$H$1</f>
        <v>41456</v>
      </c>
      <c r="I7" s="23"/>
      <c r="J7" s="15">
        <v>413.57</v>
      </c>
      <c r="K7" s="15">
        <v>73.010000000000005</v>
      </c>
      <c r="L7" s="16">
        <f t="shared" si="0"/>
        <v>486.58</v>
      </c>
      <c r="M7" s="16">
        <f t="shared" si="1"/>
        <v>5</v>
      </c>
      <c r="N7" s="16">
        <f t="shared" si="2"/>
        <v>491.58</v>
      </c>
      <c r="O7" s="15">
        <v>26.92</v>
      </c>
      <c r="P7" s="15">
        <v>29.14</v>
      </c>
      <c r="Q7" s="15">
        <v>50.08</v>
      </c>
      <c r="R7" s="15">
        <v>56.23</v>
      </c>
      <c r="S7" s="16">
        <f t="shared" si="3"/>
        <v>48.66</v>
      </c>
      <c r="T7" s="16">
        <f>4</f>
        <v>4</v>
      </c>
      <c r="U7" s="16">
        <f t="shared" si="4"/>
        <v>6</v>
      </c>
      <c r="V7" s="16">
        <f t="shared" si="5"/>
        <v>6</v>
      </c>
      <c r="W7" s="16" t="str">
        <f>IF(D7="","",1*MID(MID(D7,MIN(SEARCH({0,1,2,3,4,5,6,7,8,9},D7&amp;"0123456789")),255),1,6)/100)</f>
        <v/>
      </c>
      <c r="X7" s="44" t="s">
        <v>53</v>
      </c>
      <c r="Y7" s="45">
        <f>IF(X7="","",100000*INDEX(salmabiram!$B$1:$B$8,MATCH(X7,salmabiram!$A$1:$A$8,0))+1000*RANK($N7,$N$2:$N$30))</f>
        <v>410000</v>
      </c>
      <c r="Z7" s="45">
        <f>IF($Y7="","",RANK(Y7,$Y$2:$Y$30,-1)+COUNTIF($Y$1:$Y6,$Y7))</f>
        <v>15</v>
      </c>
    </row>
    <row r="8" spans="1:36" ht="24.95" customHeight="1">
      <c r="A8" s="12">
        <f>+IF(B8="","",SUBTOTAL(3,$B$1:B7))</f>
        <v>7</v>
      </c>
      <c r="B8" s="13" t="s">
        <v>8</v>
      </c>
      <c r="C8" s="14" t="s">
        <v>34</v>
      </c>
      <c r="D8" s="20"/>
      <c r="E8" s="20" t="s">
        <v>47</v>
      </c>
      <c r="F8" s="22">
        <v>0.1</v>
      </c>
      <c r="G8" s="20"/>
      <c r="H8" s="23">
        <f>salmabiram!$H$1</f>
        <v>41456</v>
      </c>
      <c r="I8" s="23"/>
      <c r="J8" s="15">
        <v>413.57</v>
      </c>
      <c r="K8" s="15">
        <v>73.010000000000005</v>
      </c>
      <c r="L8" s="16">
        <f t="shared" si="0"/>
        <v>486.58</v>
      </c>
      <c r="M8" s="16">
        <f t="shared" si="1"/>
        <v>5</v>
      </c>
      <c r="N8" s="16">
        <f t="shared" si="2"/>
        <v>491.58</v>
      </c>
      <c r="O8" s="15">
        <v>26.92</v>
      </c>
      <c r="P8" s="15">
        <v>29.14</v>
      </c>
      <c r="Q8" s="15">
        <v>50.08</v>
      </c>
      <c r="R8" s="15">
        <v>56.23</v>
      </c>
      <c r="S8" s="16">
        <f t="shared" si="3"/>
        <v>48.66</v>
      </c>
      <c r="T8" s="16">
        <f>4</f>
        <v>4</v>
      </c>
      <c r="U8" s="16">
        <f t="shared" si="4"/>
        <v>6</v>
      </c>
      <c r="V8" s="16">
        <f t="shared" si="5"/>
        <v>4</v>
      </c>
      <c r="W8" s="16" t="str">
        <f>IF(D8="","",1*MID(MID(D8,MIN(SEARCH({0,1,2,3,4,5,6,7,8,9},D8&amp;"0123456789")),255),1,6)/100)</f>
        <v/>
      </c>
      <c r="X8" s="40" t="s">
        <v>50</v>
      </c>
      <c r="Y8" s="41">
        <f>IF(X8="","",100000*INDEX(salmabiram!$B$1:$B$8,MATCH(X8,salmabiram!$A$1:$A$8,0))+1000*RANK($N8,$N$2:$N$30))</f>
        <v>310000</v>
      </c>
      <c r="Z8" s="41">
        <f>IF($Y8="","",RANK(Y8,$Y$2:$Y$30,-1)+COUNTIF($Y$1:$Y7,$Y8))</f>
        <v>9</v>
      </c>
    </row>
    <row r="9" spans="1:36" ht="24.95" customHeight="1">
      <c r="A9" s="17">
        <f>+IF(B9="","",SUBTOTAL(3,$B$1:B8))</f>
        <v>8</v>
      </c>
      <c r="B9" s="18" t="s">
        <v>9</v>
      </c>
      <c r="C9" s="18" t="s">
        <v>34</v>
      </c>
      <c r="D9" s="24"/>
      <c r="E9" s="24" t="s">
        <v>47</v>
      </c>
      <c r="F9" s="25">
        <v>0.1</v>
      </c>
      <c r="G9" s="24"/>
      <c r="H9" s="26">
        <f>salmabiram!$H$1</f>
        <v>41456</v>
      </c>
      <c r="I9" s="26"/>
      <c r="J9" s="19">
        <v>380.48</v>
      </c>
      <c r="K9" s="19">
        <v>65.12</v>
      </c>
      <c r="L9" s="16">
        <f t="shared" si="0"/>
        <v>445.6</v>
      </c>
      <c r="M9" s="16">
        <f t="shared" si="1"/>
        <v>4</v>
      </c>
      <c r="N9" s="16">
        <f t="shared" si="2"/>
        <v>449.6</v>
      </c>
      <c r="O9" s="19">
        <v>24.1</v>
      </c>
      <c r="P9" s="19">
        <v>26.12</v>
      </c>
      <c r="Q9" s="19">
        <v>45.66</v>
      </c>
      <c r="R9" s="19">
        <v>51.81</v>
      </c>
      <c r="S9" s="16">
        <f t="shared" si="3"/>
        <v>44.56</v>
      </c>
      <c r="T9" s="19">
        <f>4</f>
        <v>4</v>
      </c>
      <c r="U9" s="19">
        <f t="shared" si="4"/>
        <v>6</v>
      </c>
      <c r="V9" s="19">
        <f t="shared" si="5"/>
        <v>4</v>
      </c>
      <c r="W9" s="19" t="str">
        <f>IF(D9="","",1*MID(MID(D9,MIN(SEARCH({0,1,2,3,4,5,6,7,8,9},D9&amp;"0123456789")),255),1,6)/100)</f>
        <v/>
      </c>
      <c r="X9" s="42" t="s">
        <v>55</v>
      </c>
      <c r="Y9" s="43">
        <f>IF(X9="","",100000*INDEX(salmabiram!$B$1:$B$8,MATCH(X9,salmabiram!$A$1:$A$8,0))+1000*RANK($N9,$N$2:$N$30))</f>
        <v>516000</v>
      </c>
      <c r="Z9" s="43">
        <f>IF($Y9="","",RANK(Y9,$Y$2:$Y$30,-1)+COUNTIF($Y$1:$Y8,$Y9))</f>
        <v>21</v>
      </c>
    </row>
    <row r="10" spans="1:36" ht="24.95" customHeight="1">
      <c r="A10" s="12">
        <f>+IF(B10="","",SUBTOTAL(3,$B$1:B9))</f>
        <v>9</v>
      </c>
      <c r="B10" s="13" t="s">
        <v>10</v>
      </c>
      <c r="C10" s="14" t="s">
        <v>34</v>
      </c>
      <c r="D10" s="20"/>
      <c r="E10" s="20" t="s">
        <v>47</v>
      </c>
      <c r="F10" s="22">
        <v>0.1</v>
      </c>
      <c r="G10" s="20"/>
      <c r="H10" s="23">
        <f>salmabiram!$H$1</f>
        <v>41456</v>
      </c>
      <c r="I10" s="23"/>
      <c r="J10" s="15">
        <v>282.68</v>
      </c>
      <c r="K10" s="15">
        <v>46.8</v>
      </c>
      <c r="L10" s="16">
        <f t="shared" si="0"/>
        <v>329.48</v>
      </c>
      <c r="M10" s="16">
        <f t="shared" si="1"/>
        <v>1.5</v>
      </c>
      <c r="N10" s="16">
        <f t="shared" si="2"/>
        <v>330.98</v>
      </c>
      <c r="O10" s="15">
        <v>16.48</v>
      </c>
      <c r="P10" s="15">
        <v>17.36</v>
      </c>
      <c r="Q10" s="15">
        <v>31.74</v>
      </c>
      <c r="R10" s="15">
        <v>37.74</v>
      </c>
      <c r="S10" s="16">
        <f t="shared" si="3"/>
        <v>32.950000000000003</v>
      </c>
      <c r="T10" s="16">
        <f>4</f>
        <v>4</v>
      </c>
      <c r="U10" s="16">
        <f t="shared" si="4"/>
        <v>6</v>
      </c>
      <c r="V10" s="16">
        <f t="shared" si="5"/>
        <v>4</v>
      </c>
      <c r="W10" s="16" t="str">
        <f>IF(D10="","",1*MID(MID(D10,MIN(SEARCH({0,1,2,3,4,5,6,7,8,9},D10&amp;"0123456789")),255),1,6)/100)</f>
        <v/>
      </c>
      <c r="X10" s="46" t="s">
        <v>57</v>
      </c>
      <c r="Y10" s="47">
        <f>IF(X10="","",100000*INDEX(salmabiram!$B$1:$B$8,MATCH(X10,salmabiram!$A$1:$A$8,0))+1000*RANK($N10,$N$2:$N$30))</f>
        <v>725000</v>
      </c>
      <c r="Z10" s="47">
        <f>IF($Y10="","",RANK(Y10,$Y$2:$Y$30,-1)+COUNTIF($Y$1:$Y9,$Y10))</f>
        <v>25</v>
      </c>
    </row>
    <row r="11" spans="1:36" ht="24.95" customHeight="1">
      <c r="A11" s="12">
        <f>+IF(B11="","",SUBTOTAL(3,$B$1:B10))</f>
        <v>10</v>
      </c>
      <c r="B11" s="13" t="s">
        <v>11</v>
      </c>
      <c r="C11" s="14" t="s">
        <v>34</v>
      </c>
      <c r="D11" s="20"/>
      <c r="E11" s="20" t="s">
        <v>44</v>
      </c>
      <c r="F11" s="22">
        <v>0.1</v>
      </c>
      <c r="G11" s="20"/>
      <c r="H11" s="23">
        <f>salmabiram!$H$1</f>
        <v>41456</v>
      </c>
      <c r="I11" s="23"/>
      <c r="J11" s="15">
        <v>278.68</v>
      </c>
      <c r="K11" s="15">
        <v>46.8</v>
      </c>
      <c r="L11" s="16">
        <f t="shared" si="0"/>
        <v>325.48</v>
      </c>
      <c r="M11" s="16">
        <f t="shared" si="1"/>
        <v>2</v>
      </c>
      <c r="N11" s="16">
        <f t="shared" si="2"/>
        <v>327.48</v>
      </c>
      <c r="O11" s="15">
        <v>16.48</v>
      </c>
      <c r="P11" s="15">
        <v>17.36</v>
      </c>
      <c r="Q11" s="15">
        <v>31.14</v>
      </c>
      <c r="R11" s="15">
        <v>37.14</v>
      </c>
      <c r="S11" s="16">
        <f t="shared" si="3"/>
        <v>32.549999999999997</v>
      </c>
      <c r="T11" s="16">
        <f>4</f>
        <v>4</v>
      </c>
      <c r="U11" s="16">
        <f t="shared" si="4"/>
        <v>6</v>
      </c>
      <c r="V11" s="16">
        <f t="shared" si="5"/>
        <v>2</v>
      </c>
      <c r="W11" s="16" t="str">
        <f>IF(D11="","",1*MID(MID(D11,MIN(SEARCH({0,1,2,3,4,5,6,7,8,9},D11&amp;"0123456789")),255),1,6)/100)</f>
        <v/>
      </c>
      <c r="X11" s="38" t="s">
        <v>56</v>
      </c>
      <c r="Y11" s="39">
        <f>IF(X11="","",100000*INDEX(salmabiram!$B$1:$B$8,MATCH(X11,salmabiram!$A$1:$A$8,0))+1000*RANK($N11,$N$2:$N$30))</f>
        <v>626000</v>
      </c>
      <c r="Z11" s="39">
        <f>IF($Y11="","",RANK(Y11,$Y$2:$Y$30,-1)+COUNTIF($Y$1:$Y10,$Y11))</f>
        <v>24</v>
      </c>
    </row>
    <row r="12" spans="1:36" ht="24.95" customHeight="1">
      <c r="A12" s="12">
        <f>+IF(B12="","",SUBTOTAL(3,$B$1:B11))</f>
        <v>11</v>
      </c>
      <c r="B12" s="13" t="s">
        <v>12</v>
      </c>
      <c r="C12" s="14" t="s">
        <v>34</v>
      </c>
      <c r="D12" s="20"/>
      <c r="E12" s="20" t="s">
        <v>47</v>
      </c>
      <c r="F12" s="22">
        <v>0.1</v>
      </c>
      <c r="G12" s="20"/>
      <c r="H12" s="23">
        <f>salmabiram!$H$1</f>
        <v>41456</v>
      </c>
      <c r="I12" s="23"/>
      <c r="J12" s="15">
        <v>273.68</v>
      </c>
      <c r="K12" s="15">
        <v>46.8</v>
      </c>
      <c r="L12" s="16">
        <f t="shared" si="0"/>
        <v>320.48</v>
      </c>
      <c r="M12" s="16">
        <f t="shared" si="1"/>
        <v>5</v>
      </c>
      <c r="N12" s="16">
        <f t="shared" si="2"/>
        <v>325.48</v>
      </c>
      <c r="O12" s="15">
        <v>16.48</v>
      </c>
      <c r="P12" s="15">
        <v>17.36</v>
      </c>
      <c r="Q12" s="15">
        <v>31.14</v>
      </c>
      <c r="R12" s="15">
        <v>37.14</v>
      </c>
      <c r="S12" s="16">
        <f t="shared" si="3"/>
        <v>32.049999999999997</v>
      </c>
      <c r="T12" s="16">
        <f>4</f>
        <v>4</v>
      </c>
      <c r="U12" s="16">
        <f t="shared" si="4"/>
        <v>6</v>
      </c>
      <c r="V12" s="16">
        <f t="shared" si="5"/>
        <v>4</v>
      </c>
      <c r="W12" s="16" t="str">
        <f>IF(D12="","",1*MID(MID(D12,MIN(SEARCH({0,1,2,3,4,5,6,7,8,9},D12&amp;"0123456789")),255),1,6)/100)</f>
        <v/>
      </c>
      <c r="X12" s="44" t="s">
        <v>53</v>
      </c>
      <c r="Y12" s="45">
        <f>IF(X12="","",100000*INDEX(salmabiram!$B$1:$B$8,MATCH(X12,salmabiram!$A$1:$A$8,0))+1000*RANK($N12,$N$2:$N$30))</f>
        <v>427000</v>
      </c>
      <c r="Z12" s="45">
        <f>IF($Y12="","",RANK(Y12,$Y$2:$Y$30,-1)+COUNTIF($Y$1:$Y11,$Y12))</f>
        <v>17</v>
      </c>
    </row>
    <row r="13" spans="1:36" ht="24.95" customHeight="1">
      <c r="A13" s="12">
        <f>+IF(B13="","",SUBTOTAL(3,$B$1:B12))</f>
        <v>12</v>
      </c>
      <c r="B13" s="13" t="s">
        <v>13</v>
      </c>
      <c r="C13" s="14" t="s">
        <v>34</v>
      </c>
      <c r="D13" s="20"/>
      <c r="E13" s="20" t="s">
        <v>47</v>
      </c>
      <c r="F13" s="22">
        <v>0.1</v>
      </c>
      <c r="G13" s="20"/>
      <c r="H13" s="23">
        <f>salmabiram!$H$1</f>
        <v>41456</v>
      </c>
      <c r="I13" s="23"/>
      <c r="J13" s="15">
        <v>230.8</v>
      </c>
      <c r="K13" s="15">
        <v>14.4</v>
      </c>
      <c r="L13" s="16">
        <f t="shared" si="0"/>
        <v>245.20000000000002</v>
      </c>
      <c r="M13" s="16">
        <f t="shared" si="1"/>
        <v>1.5</v>
      </c>
      <c r="N13" s="16">
        <f t="shared" si="2"/>
        <v>246.70000000000002</v>
      </c>
      <c r="O13" s="15">
        <v>4.8</v>
      </c>
      <c r="P13" s="15">
        <v>4.8</v>
      </c>
      <c r="Q13" s="15">
        <v>27.54</v>
      </c>
      <c r="R13" s="15">
        <v>32.94</v>
      </c>
      <c r="S13" s="16">
        <f t="shared" si="3"/>
        <v>24.52</v>
      </c>
      <c r="T13" s="16">
        <f>4</f>
        <v>4</v>
      </c>
      <c r="U13" s="16">
        <f t="shared" si="4"/>
        <v>6</v>
      </c>
      <c r="V13" s="16">
        <f t="shared" si="5"/>
        <v>4</v>
      </c>
      <c r="W13" s="16" t="str">
        <f>IF(D13="","",1*MID(MID(D13,MIN(SEARCH({0,1,2,3,4,5,6,7,8,9},D13&amp;"0123456789")),255),1,6)/100)</f>
        <v/>
      </c>
      <c r="X13" s="46" t="s">
        <v>57</v>
      </c>
      <c r="Y13" s="47">
        <f>IF(X13="","",100000*INDEX(salmabiram!$B$1:$B$8,MATCH(X13,salmabiram!$A$1:$A$8,0))+1000*RANK($N13,$N$2:$N$30))</f>
        <v>729000</v>
      </c>
      <c r="Z13" s="47">
        <f>IF($Y13="","",RANK(Y13,$Y$2:$Y$30,-1)+COUNTIF($Y$1:$Y12,$Y13))</f>
        <v>26</v>
      </c>
    </row>
    <row r="14" spans="1:36" ht="24.95" customHeight="1">
      <c r="A14" s="17">
        <f>+IF(B14="","",SUBTOTAL(3,$B$1:B13))</f>
        <v>13</v>
      </c>
      <c r="B14" s="18" t="s">
        <v>14</v>
      </c>
      <c r="C14" s="18" t="s">
        <v>34</v>
      </c>
      <c r="D14" s="24"/>
      <c r="E14" s="24" t="s">
        <v>47</v>
      </c>
      <c r="F14" s="25">
        <v>0.1</v>
      </c>
      <c r="G14" s="24"/>
      <c r="H14" s="26">
        <f>salmabiram!$H$1</f>
        <v>41456</v>
      </c>
      <c r="I14" s="26"/>
      <c r="J14" s="19">
        <v>368.8</v>
      </c>
      <c r="K14" s="19">
        <v>62.45</v>
      </c>
      <c r="L14" s="16">
        <f t="shared" si="0"/>
        <v>431.25</v>
      </c>
      <c r="M14" s="16">
        <f t="shared" si="1"/>
        <v>10</v>
      </c>
      <c r="N14" s="16">
        <f t="shared" si="2"/>
        <v>441.25</v>
      </c>
      <c r="O14" s="19">
        <v>23.08</v>
      </c>
      <c r="P14" s="19">
        <v>25.07</v>
      </c>
      <c r="Q14" s="19">
        <v>43.21</v>
      </c>
      <c r="R14" s="19">
        <v>50.11</v>
      </c>
      <c r="S14" s="16">
        <f t="shared" si="3"/>
        <v>43.13</v>
      </c>
      <c r="T14" s="19">
        <f>4</f>
        <v>4</v>
      </c>
      <c r="U14" s="19">
        <f t="shared" si="4"/>
        <v>6</v>
      </c>
      <c r="V14" s="19">
        <f t="shared" si="5"/>
        <v>4</v>
      </c>
      <c r="W14" s="19" t="str">
        <f>IF(D14="","",1*MID(MID(D14,MIN(SEARCH({0,1,2,3,4,5,6,7,8,9},D14&amp;"0123456789")),255),1,6)/100)</f>
        <v/>
      </c>
      <c r="X14" s="40" t="s">
        <v>43</v>
      </c>
      <c r="Y14" s="41">
        <f>IF(X14="","",100000*INDEX(salmabiram!$B$1:$B$8,MATCH(X14,salmabiram!$A$1:$A$8,0))+1000*RANK($N14,$N$2:$N$30))</f>
        <v>119000</v>
      </c>
      <c r="Z14" s="41">
        <f>IF($Y14="","",RANK(Y14,$Y$2:$Y$30,-1)+COUNTIF($Y$1:$Y13,$Y14))</f>
        <v>2</v>
      </c>
    </row>
    <row r="15" spans="1:36" ht="24.95" customHeight="1">
      <c r="A15" s="12">
        <f>+IF(B15="","",SUBTOTAL(3,$B$1:B14))</f>
        <v>14</v>
      </c>
      <c r="B15" s="13" t="s">
        <v>15</v>
      </c>
      <c r="C15" s="14" t="s">
        <v>34</v>
      </c>
      <c r="D15" s="20"/>
      <c r="E15" s="20" t="s">
        <v>47</v>
      </c>
      <c r="F15" s="22">
        <v>0.1</v>
      </c>
      <c r="G15" s="20"/>
      <c r="H15" s="23">
        <f>salmabiram!$H$1</f>
        <v>41456</v>
      </c>
      <c r="I15" s="23"/>
      <c r="J15" s="15">
        <v>390.69</v>
      </c>
      <c r="K15" s="15">
        <v>68.17</v>
      </c>
      <c r="L15" s="16">
        <f t="shared" si="0"/>
        <v>458.86</v>
      </c>
      <c r="M15" s="16">
        <f t="shared" si="1"/>
        <v>1.5</v>
      </c>
      <c r="N15" s="16">
        <f t="shared" si="2"/>
        <v>460.36</v>
      </c>
      <c r="O15" s="15">
        <v>25.2</v>
      </c>
      <c r="P15" s="15">
        <v>27.3</v>
      </c>
      <c r="Q15" s="15">
        <v>46.93</v>
      </c>
      <c r="R15" s="15">
        <v>53.08</v>
      </c>
      <c r="S15" s="16">
        <f t="shared" si="3"/>
        <v>45.89</v>
      </c>
      <c r="T15" s="16">
        <f>4</f>
        <v>4</v>
      </c>
      <c r="U15" s="16">
        <f t="shared" si="4"/>
        <v>6</v>
      </c>
      <c r="V15" s="16">
        <f t="shared" si="5"/>
        <v>4</v>
      </c>
      <c r="W15" s="16" t="str">
        <f>IF(D15="","",1*MID(MID(D15,MIN(SEARCH({0,1,2,3,4,5,6,7,8,9},D15&amp;"0123456789")),255),1,6)/100)</f>
        <v/>
      </c>
      <c r="X15" s="48" t="s">
        <v>58</v>
      </c>
      <c r="Y15" s="49">
        <f>IF(X15="","",100000*INDEX(salmabiram!$B$1:$B$8,MATCH(X15,salmabiram!$A$1:$A$8,0))+1000*RANK($N15,$N$2:$N$30))</f>
        <v>814000</v>
      </c>
      <c r="Z15" s="49">
        <f>IF($Y15="","",RANK(Y15,$Y$2:$Y$30,-1)+COUNTIF($Y$1:$Y14,$Y15))</f>
        <v>28</v>
      </c>
    </row>
    <row r="16" spans="1:36" ht="24.95" customHeight="1">
      <c r="A16" s="12">
        <f>+IF(B16="","",SUBTOTAL(3,$B$1:B15))</f>
        <v>15</v>
      </c>
      <c r="B16" s="13" t="s">
        <v>16</v>
      </c>
      <c r="C16" s="14" t="s">
        <v>34</v>
      </c>
      <c r="D16" s="20"/>
      <c r="E16" s="20" t="s">
        <v>47</v>
      </c>
      <c r="F16" s="22">
        <v>0.1</v>
      </c>
      <c r="G16" s="20"/>
      <c r="H16" s="23">
        <f>salmabiram!$H$1</f>
        <v>41456</v>
      </c>
      <c r="I16" s="23"/>
      <c r="J16" s="15">
        <v>377.68</v>
      </c>
      <c r="K16" s="15">
        <v>65.58</v>
      </c>
      <c r="L16" s="16">
        <f t="shared" si="0"/>
        <v>443.26</v>
      </c>
      <c r="M16" s="16">
        <f t="shared" si="1"/>
        <v>6</v>
      </c>
      <c r="N16" s="16">
        <f t="shared" si="2"/>
        <v>449.26</v>
      </c>
      <c r="O16" s="15">
        <v>24.27</v>
      </c>
      <c r="P16" s="15">
        <v>26.3</v>
      </c>
      <c r="Q16" s="15">
        <v>45.21</v>
      </c>
      <c r="R16" s="15">
        <v>51.36</v>
      </c>
      <c r="S16" s="16">
        <f t="shared" si="3"/>
        <v>44.33</v>
      </c>
      <c r="T16" s="16">
        <f>4</f>
        <v>4</v>
      </c>
      <c r="U16" s="16">
        <f t="shared" si="4"/>
        <v>6</v>
      </c>
      <c r="V16" s="16">
        <f t="shared" si="5"/>
        <v>4</v>
      </c>
      <c r="W16" s="16" t="str">
        <f>IF(D16="","",1*MID(MID(D16,MIN(SEARCH({0,1,2,3,4,5,6,7,8,9},D16&amp;"0123456789")),255),1,6)/100)</f>
        <v/>
      </c>
      <c r="X16" s="38" t="s">
        <v>42</v>
      </c>
      <c r="Y16" s="39">
        <f>IF(X16="","",100000*INDEX(salmabiram!$B$1:$B$8,MATCH(X16,salmabiram!$A$1:$A$8,0))+1000*RANK($N16,$N$2:$N$30))</f>
        <v>217000</v>
      </c>
      <c r="Z16" s="39">
        <f>IF($Y16="","",RANK(Y16,$Y$2:$Y$30,-1)+COUNTIF($Y$1:$Y15,$Y16))</f>
        <v>6</v>
      </c>
    </row>
    <row r="17" spans="1:26" ht="24.95" customHeight="1">
      <c r="A17" s="12">
        <f>+IF(B17="","",SUBTOTAL(3,$B$1:B16))</f>
        <v>16</v>
      </c>
      <c r="B17" s="13" t="s">
        <v>17</v>
      </c>
      <c r="C17" s="14" t="s">
        <v>34</v>
      </c>
      <c r="D17" s="20"/>
      <c r="E17" s="20" t="s">
        <v>47</v>
      </c>
      <c r="F17" s="22">
        <v>0.1</v>
      </c>
      <c r="G17" s="20"/>
      <c r="H17" s="23">
        <f>salmabiram!$H$1</f>
        <v>41456</v>
      </c>
      <c r="I17" s="23"/>
      <c r="J17" s="15">
        <v>338.62</v>
      </c>
      <c r="K17" s="15">
        <v>56.39</v>
      </c>
      <c r="L17" s="16">
        <f t="shared" si="0"/>
        <v>395.01</v>
      </c>
      <c r="M17" s="16">
        <f t="shared" si="1"/>
        <v>5</v>
      </c>
      <c r="N17" s="16">
        <f t="shared" si="2"/>
        <v>400.01</v>
      </c>
      <c r="O17" s="15">
        <v>20.420000000000002</v>
      </c>
      <c r="P17" s="15">
        <v>22.16</v>
      </c>
      <c r="Q17" s="15">
        <v>39.25</v>
      </c>
      <c r="R17" s="15">
        <v>46.15</v>
      </c>
      <c r="S17" s="16">
        <f t="shared" si="3"/>
        <v>39.5</v>
      </c>
      <c r="T17" s="16">
        <f>4</f>
        <v>4</v>
      </c>
      <c r="U17" s="16">
        <f t="shared" si="4"/>
        <v>6</v>
      </c>
      <c r="V17" s="16">
        <f t="shared" si="5"/>
        <v>4</v>
      </c>
      <c r="W17" s="16" t="str">
        <f>IF(D17="","",1*MID(MID(D17,MIN(SEARCH({0,1,2,3,4,5,6,7,8,9},D17&amp;"0123456789")),255),1,6)/100)</f>
        <v/>
      </c>
      <c r="X17" s="40" t="s">
        <v>50</v>
      </c>
      <c r="Y17" s="41">
        <f>IF(X17="","",100000*INDEX(salmabiram!$B$1:$B$8,MATCH(X17,salmabiram!$A$1:$A$8,0))+1000*RANK($N17,$N$2:$N$30))</f>
        <v>320000</v>
      </c>
      <c r="Z17" s="41">
        <f>IF($Y17="","",RANK(Y17,$Y$2:$Y$30,-1)+COUNTIF($Y$1:$Y16,$Y17))</f>
        <v>12</v>
      </c>
    </row>
    <row r="18" spans="1:26" ht="24.95" customHeight="1">
      <c r="A18" s="17">
        <f>+IF(B18="","",SUBTOTAL(3,$B$1:B17))</f>
        <v>17</v>
      </c>
      <c r="B18" s="18" t="s">
        <v>18</v>
      </c>
      <c r="C18" s="18" t="s">
        <v>34</v>
      </c>
      <c r="D18" s="24"/>
      <c r="E18" s="24" t="s">
        <v>47</v>
      </c>
      <c r="F18" s="25">
        <v>0.1</v>
      </c>
      <c r="G18" s="24"/>
      <c r="H18" s="26">
        <f>salmabiram!$H$1</f>
        <v>41456</v>
      </c>
      <c r="I18" s="26"/>
      <c r="J18" s="19">
        <v>333.22</v>
      </c>
      <c r="K18" s="19">
        <v>56.39</v>
      </c>
      <c r="L18" s="16">
        <f t="shared" si="0"/>
        <v>389.61</v>
      </c>
      <c r="M18" s="16">
        <f t="shared" si="1"/>
        <v>10</v>
      </c>
      <c r="N18" s="16">
        <f t="shared" si="2"/>
        <v>399.61</v>
      </c>
      <c r="O18" s="19">
        <v>20.38</v>
      </c>
      <c r="P18" s="19">
        <v>22.16</v>
      </c>
      <c r="Q18" s="19">
        <v>39.19</v>
      </c>
      <c r="R18" s="19">
        <v>45.34</v>
      </c>
      <c r="S18" s="16">
        <f t="shared" si="3"/>
        <v>38.96</v>
      </c>
      <c r="T18" s="19">
        <f>4</f>
        <v>4</v>
      </c>
      <c r="U18" s="19">
        <f t="shared" si="4"/>
        <v>6</v>
      </c>
      <c r="V18" s="19">
        <f t="shared" si="5"/>
        <v>4</v>
      </c>
      <c r="W18" s="19" t="str">
        <f>IF(D18="","",1*MID(MID(D18,MIN(SEARCH({0,1,2,3,4,5,6,7,8,9},D18&amp;"0123456789")),255),1,6)/100)</f>
        <v/>
      </c>
      <c r="X18" s="40" t="s">
        <v>43</v>
      </c>
      <c r="Y18" s="41">
        <f>IF(X18="","",100000*INDEX(salmabiram!$B$1:$B$8,MATCH(X18,salmabiram!$A$1:$A$8,0))+1000*RANK($N18,$N$2:$N$30))</f>
        <v>122000</v>
      </c>
      <c r="Z18" s="41">
        <f>IF($Y18="","",RANK(Y18,$Y$2:$Y$30,-1)+COUNTIF($Y$1:$Y17,$Y18))</f>
        <v>3</v>
      </c>
    </row>
    <row r="19" spans="1:26" ht="24.95" customHeight="1">
      <c r="A19" s="12">
        <f>+IF(B19="","",SUBTOTAL(3,$B$1:B18))</f>
        <v>18</v>
      </c>
      <c r="B19" s="13" t="s">
        <v>19</v>
      </c>
      <c r="C19" s="14" t="s">
        <v>34</v>
      </c>
      <c r="D19" s="20"/>
      <c r="E19" s="20" t="s">
        <v>47</v>
      </c>
      <c r="F19" s="22">
        <v>0.1</v>
      </c>
      <c r="G19" s="20"/>
      <c r="H19" s="23">
        <f>salmabiram!$H$1</f>
        <v>41456</v>
      </c>
      <c r="I19" s="23"/>
      <c r="J19" s="15">
        <v>331.91</v>
      </c>
      <c r="K19" s="15">
        <v>54.67</v>
      </c>
      <c r="L19" s="16">
        <f t="shared" si="0"/>
        <v>386.58000000000004</v>
      </c>
      <c r="M19" s="16">
        <f t="shared" si="1"/>
        <v>1.5</v>
      </c>
      <c r="N19" s="16">
        <f t="shared" si="2"/>
        <v>388.08000000000004</v>
      </c>
      <c r="O19" s="15">
        <v>19.8</v>
      </c>
      <c r="P19" s="15">
        <v>21.5</v>
      </c>
      <c r="Q19" s="15">
        <v>38.25</v>
      </c>
      <c r="R19" s="15">
        <v>45.15</v>
      </c>
      <c r="S19" s="16">
        <f t="shared" si="3"/>
        <v>38.659999999999997</v>
      </c>
      <c r="T19" s="16">
        <f>4</f>
        <v>4</v>
      </c>
      <c r="U19" s="16">
        <f t="shared" si="4"/>
        <v>6</v>
      </c>
      <c r="V19" s="16">
        <f t="shared" si="5"/>
        <v>4</v>
      </c>
      <c r="W19" s="16" t="str">
        <f>IF(D19="","",1*MID(MID(D19,MIN(SEARCH({0,1,2,3,4,5,6,7,8,9},D19&amp;"0123456789")),255),1,6)/100)</f>
        <v/>
      </c>
      <c r="X19" s="48" t="s">
        <v>58</v>
      </c>
      <c r="Y19" s="49">
        <f>IF(X19="","",100000*INDEX(salmabiram!$B$1:$B$8,MATCH(X19,salmabiram!$A$1:$A$8,0))+1000*RANK($N19,$N$2:$N$30))</f>
        <v>824000</v>
      </c>
      <c r="Z19" s="49">
        <f>IF($Y19="","",RANK(Y19,$Y$2:$Y$30,-1)+COUNTIF($Y$1:$Y18,$Y19))</f>
        <v>29</v>
      </c>
    </row>
    <row r="20" spans="1:26" ht="24.95" customHeight="1">
      <c r="A20" s="12">
        <f>+IF(B20="","",SUBTOTAL(3,$B$1:B19))</f>
        <v>19</v>
      </c>
      <c r="B20" s="13" t="s">
        <v>20</v>
      </c>
      <c r="C20" s="14" t="s">
        <v>34</v>
      </c>
      <c r="D20" s="20"/>
      <c r="E20" s="20" t="s">
        <v>47</v>
      </c>
      <c r="F20" s="22">
        <v>0.1</v>
      </c>
      <c r="G20" s="20"/>
      <c r="H20" s="23">
        <f>salmabiram!$H$1</f>
        <v>41456</v>
      </c>
      <c r="I20" s="23"/>
      <c r="J20" s="15">
        <v>386.37</v>
      </c>
      <c r="K20" s="15">
        <v>66.66</v>
      </c>
      <c r="L20" s="16">
        <f t="shared" si="0"/>
        <v>453.03</v>
      </c>
      <c r="M20" s="16">
        <f t="shared" si="1"/>
        <v>6</v>
      </c>
      <c r="N20" s="16">
        <f t="shared" si="2"/>
        <v>459.03</v>
      </c>
      <c r="O20" s="15">
        <v>24.08</v>
      </c>
      <c r="P20" s="15">
        <v>26.12</v>
      </c>
      <c r="Q20" s="15">
        <v>44.96</v>
      </c>
      <c r="R20" s="15">
        <v>51.85</v>
      </c>
      <c r="S20" s="16">
        <f t="shared" si="3"/>
        <v>45.3</v>
      </c>
      <c r="T20" s="16">
        <f>4</f>
        <v>4</v>
      </c>
      <c r="U20" s="16">
        <f t="shared" si="4"/>
        <v>6</v>
      </c>
      <c r="V20" s="16">
        <f t="shared" si="5"/>
        <v>4</v>
      </c>
      <c r="W20" s="16" t="str">
        <f>IF(D20="","",1*MID(MID(D20,MIN(SEARCH({0,1,2,3,4,5,6,7,8,9},D20&amp;"0123456789")),255),1,6)/100)</f>
        <v/>
      </c>
      <c r="X20" s="38" t="s">
        <v>42</v>
      </c>
      <c r="Y20" s="39">
        <f>IF(X20="","",100000*INDEX(salmabiram!$B$1:$B$8,MATCH(X20,salmabiram!$A$1:$A$8,0))+1000*RANK($N20,$N$2:$N$30))</f>
        <v>215000</v>
      </c>
      <c r="Z20" s="39">
        <f>IF($Y20="","",RANK(Y20,$Y$2:$Y$30,-1)+COUNTIF($Y$1:$Y19,$Y20))</f>
        <v>5</v>
      </c>
    </row>
    <row r="21" spans="1:26" ht="24.95" customHeight="1">
      <c r="A21" s="12">
        <f>+IF(B21="","",SUBTOTAL(3,$B$1:B20))</f>
        <v>20</v>
      </c>
      <c r="B21" s="13" t="s">
        <v>21</v>
      </c>
      <c r="C21" s="14" t="s">
        <v>34</v>
      </c>
      <c r="D21" s="20"/>
      <c r="E21" s="20" t="s">
        <v>47</v>
      </c>
      <c r="F21" s="22">
        <v>0.1</v>
      </c>
      <c r="G21" s="20"/>
      <c r="H21" s="23">
        <f>salmabiram!$H$1</f>
        <v>41456</v>
      </c>
      <c r="I21" s="23"/>
      <c r="J21" s="15">
        <v>425.03</v>
      </c>
      <c r="K21" s="15">
        <v>74.09</v>
      </c>
      <c r="L21" s="16">
        <f t="shared" si="0"/>
        <v>499.12</v>
      </c>
      <c r="M21" s="16">
        <f t="shared" si="1"/>
        <v>4</v>
      </c>
      <c r="N21" s="16">
        <f t="shared" si="2"/>
        <v>503.12</v>
      </c>
      <c r="O21" s="15">
        <v>27.34</v>
      </c>
      <c r="P21" s="15">
        <v>29.61</v>
      </c>
      <c r="Q21" s="15">
        <v>50.98</v>
      </c>
      <c r="R21" s="15">
        <v>57.13</v>
      </c>
      <c r="S21" s="16">
        <f t="shared" si="3"/>
        <v>49.91</v>
      </c>
      <c r="T21" s="16">
        <f>4</f>
        <v>4</v>
      </c>
      <c r="U21" s="16">
        <f t="shared" si="4"/>
        <v>6</v>
      </c>
      <c r="V21" s="16">
        <f t="shared" si="5"/>
        <v>4</v>
      </c>
      <c r="W21" s="16" t="str">
        <f>IF(D21="","",1*MID(MID(D21,MIN(SEARCH({0,1,2,3,4,5,6,7,8,9},D21&amp;"0123456789")),255),1,6)/100)</f>
        <v/>
      </c>
      <c r="X21" s="42" t="s">
        <v>55</v>
      </c>
      <c r="Y21" s="43">
        <f>IF(X21="","",100000*INDEX(salmabiram!$B$1:$B$8,MATCH(X21,salmabiram!$A$1:$A$8,0))+1000*RANK($N21,$N$2:$N$30))</f>
        <v>507000</v>
      </c>
      <c r="Z21" s="43">
        <f>IF($Y21="","",RANK(Y21,$Y$2:$Y$30,-1)+COUNTIF($Y$1:$Y20,$Y21))</f>
        <v>20</v>
      </c>
    </row>
    <row r="22" spans="1:26" ht="24.95" customHeight="1">
      <c r="A22" s="12">
        <f>+IF(B22="","",SUBTOTAL(3,$B$1:B21))</f>
        <v>21</v>
      </c>
      <c r="B22" s="13" t="s">
        <v>22</v>
      </c>
      <c r="C22" s="14" t="s">
        <v>34</v>
      </c>
      <c r="D22" s="20"/>
      <c r="E22" s="20" t="s">
        <v>47</v>
      </c>
      <c r="F22" s="22">
        <v>0.1</v>
      </c>
      <c r="G22" s="20"/>
      <c r="H22" s="23">
        <f>salmabiram!$H$1</f>
        <v>41456</v>
      </c>
      <c r="I22" s="23"/>
      <c r="J22" s="15">
        <v>415.64</v>
      </c>
      <c r="K22" s="15">
        <v>72.760000000000005</v>
      </c>
      <c r="L22" s="16">
        <f t="shared" si="0"/>
        <v>488.4</v>
      </c>
      <c r="M22" s="16">
        <f t="shared" si="1"/>
        <v>5</v>
      </c>
      <c r="N22" s="16">
        <f t="shared" si="2"/>
        <v>493.4</v>
      </c>
      <c r="O22" s="15">
        <v>26.22</v>
      </c>
      <c r="P22" s="15">
        <v>28.92</v>
      </c>
      <c r="Q22" s="15">
        <v>49.67</v>
      </c>
      <c r="R22" s="15">
        <v>55.82</v>
      </c>
      <c r="S22" s="16">
        <f t="shared" si="3"/>
        <v>48.84</v>
      </c>
      <c r="T22" s="16">
        <f>4</f>
        <v>4</v>
      </c>
      <c r="U22" s="16">
        <f t="shared" si="4"/>
        <v>6</v>
      </c>
      <c r="V22" s="16">
        <f t="shared" si="5"/>
        <v>4</v>
      </c>
      <c r="W22" s="16" t="str">
        <f>IF(D22="","",1*MID(MID(D22,MIN(SEARCH({0,1,2,3,4,5,6,7,8,9},D22&amp;"0123456789")),255),1,6)/100)</f>
        <v/>
      </c>
      <c r="X22" s="50" t="s">
        <v>53</v>
      </c>
      <c r="Y22" s="51">
        <f>IF(X22="","",100000*INDEX(salmabiram!$B$1:$B$8,MATCH(X22,salmabiram!$A$1:$A$8,0))+1000*RANK($N22,$N$2:$N$30))</f>
        <v>409000</v>
      </c>
      <c r="Z22" s="51">
        <f>IF($Y22="","",RANK(Y22,$Y$2:$Y$30,-1)+COUNTIF($Y$1:$Y21,$Y22))</f>
        <v>14</v>
      </c>
    </row>
    <row r="23" spans="1:26" ht="24.95" customHeight="1">
      <c r="A23" s="12">
        <f>+IF(B23="","",SUBTOTAL(3,$B$1:B22))</f>
        <v>22</v>
      </c>
      <c r="B23" s="13" t="s">
        <v>23</v>
      </c>
      <c r="C23" s="14" t="s">
        <v>34</v>
      </c>
      <c r="D23" s="20"/>
      <c r="E23" s="20" t="s">
        <v>47</v>
      </c>
      <c r="F23" s="22">
        <v>0.1</v>
      </c>
      <c r="G23" s="20"/>
      <c r="H23" s="23">
        <f>salmabiram!$H$1</f>
        <v>41456</v>
      </c>
      <c r="I23" s="23"/>
      <c r="J23" s="15">
        <v>401.87</v>
      </c>
      <c r="K23" s="15">
        <v>69.790000000000006</v>
      </c>
      <c r="L23" s="16">
        <f t="shared" si="0"/>
        <v>471.66</v>
      </c>
      <c r="M23" s="16">
        <f t="shared" si="1"/>
        <v>1.5</v>
      </c>
      <c r="N23" s="16">
        <f t="shared" si="2"/>
        <v>473.16</v>
      </c>
      <c r="O23" s="15">
        <v>25.24</v>
      </c>
      <c r="P23" s="15">
        <v>27.35</v>
      </c>
      <c r="Q23" s="15">
        <v>47.96</v>
      </c>
      <c r="R23" s="15">
        <v>54.11</v>
      </c>
      <c r="S23" s="16">
        <f t="shared" si="3"/>
        <v>47.17</v>
      </c>
      <c r="T23" s="16">
        <f>4</f>
        <v>4</v>
      </c>
      <c r="U23" s="16">
        <f t="shared" si="4"/>
        <v>6</v>
      </c>
      <c r="V23" s="16">
        <f t="shared" si="5"/>
        <v>4</v>
      </c>
      <c r="W23" s="16" t="str">
        <f>IF(D23="","",1*MID(MID(D23,MIN(SEARCH({0,1,2,3,4,5,6,7,8,9},D23&amp;"0123456789")),255),1,6)/100)</f>
        <v/>
      </c>
      <c r="X23" s="48" t="s">
        <v>58</v>
      </c>
      <c r="Y23" s="49">
        <f>IF(X23="","",100000*INDEX(salmabiram!$B$1:$B$8,MATCH(X23,salmabiram!$A$1:$A$8,0))+1000*RANK($N23,$N$2:$N$30))</f>
        <v>813000</v>
      </c>
      <c r="Z23" s="49">
        <f>IF($Y23="","",RANK(Y23,$Y$2:$Y$30,-1)+COUNTIF($Y$1:$Y22,$Y23))</f>
        <v>27</v>
      </c>
    </row>
    <row r="24" spans="1:26" ht="24.95" customHeight="1">
      <c r="A24" s="12">
        <f>+IF(B24="","",SUBTOTAL(3,$B$1:B23))</f>
        <v>23</v>
      </c>
      <c r="B24" s="13" t="s">
        <v>24</v>
      </c>
      <c r="C24" s="14" t="s">
        <v>34</v>
      </c>
      <c r="D24" s="20"/>
      <c r="E24" s="20" t="s">
        <v>47</v>
      </c>
      <c r="F24" s="22">
        <v>0.1</v>
      </c>
      <c r="G24" s="20"/>
      <c r="H24" s="23">
        <f>salmabiram!$H$1</f>
        <v>41456</v>
      </c>
      <c r="I24" s="23"/>
      <c r="J24" s="15">
        <v>420.45</v>
      </c>
      <c r="K24" s="15">
        <v>73.150000000000006</v>
      </c>
      <c r="L24" s="16">
        <f t="shared" si="0"/>
        <v>493.6</v>
      </c>
      <c r="M24" s="16">
        <f t="shared" si="1"/>
        <v>5</v>
      </c>
      <c r="N24" s="16">
        <f t="shared" si="2"/>
        <v>498.6</v>
      </c>
      <c r="O24" s="15">
        <v>20.38</v>
      </c>
      <c r="P24" s="15">
        <v>22.16</v>
      </c>
      <c r="Q24" s="15">
        <v>39.19</v>
      </c>
      <c r="R24" s="15">
        <v>45.34</v>
      </c>
      <c r="S24" s="16">
        <f t="shared" si="3"/>
        <v>49.36</v>
      </c>
      <c r="T24" s="16">
        <f>4</f>
        <v>4</v>
      </c>
      <c r="U24" s="16">
        <f t="shared" si="4"/>
        <v>6</v>
      </c>
      <c r="V24" s="16">
        <f t="shared" si="5"/>
        <v>4</v>
      </c>
      <c r="W24" s="16" t="str">
        <f>IF(D24="","",1*MID(MID(D24,MIN(SEARCH({0,1,2,3,4,5,6,7,8,9},D24&amp;"0123456789")),255),1,6)/100)</f>
        <v/>
      </c>
      <c r="X24" s="40" t="s">
        <v>50</v>
      </c>
      <c r="Y24" s="41">
        <f>IF(X24="","",100000*INDEX(salmabiram!$B$1:$B$8,MATCH(X24,salmabiram!$A$1:$A$8,0))+1000*RANK($N24,$N$2:$N$30))</f>
        <v>308000</v>
      </c>
      <c r="Z24" s="41">
        <f>IF($Y24="","",RANK(Y24,$Y$2:$Y$30,-1)+COUNTIF($Y$1:$Y23,$Y24))</f>
        <v>8</v>
      </c>
    </row>
    <row r="25" spans="1:26" ht="24.95" customHeight="1">
      <c r="A25" s="12">
        <f>+IF(B25="","",SUBTOTAL(3,$B$1:B24))</f>
        <v>24</v>
      </c>
      <c r="B25" s="13" t="s">
        <v>25</v>
      </c>
      <c r="C25" s="14" t="s">
        <v>34</v>
      </c>
      <c r="D25" s="20"/>
      <c r="E25" s="20" t="s">
        <v>47</v>
      </c>
      <c r="F25" s="22">
        <v>0.1</v>
      </c>
      <c r="G25" s="20"/>
      <c r="H25" s="23">
        <f>salmabiram!$H$1</f>
        <v>41456</v>
      </c>
      <c r="I25" s="23"/>
      <c r="J25" s="15">
        <v>235.76</v>
      </c>
      <c r="K25" s="15">
        <v>36.61</v>
      </c>
      <c r="L25" s="16">
        <f t="shared" si="0"/>
        <v>272.37</v>
      </c>
      <c r="M25" s="16">
        <f t="shared" si="1"/>
        <v>5</v>
      </c>
      <c r="N25" s="16">
        <f t="shared" si="2"/>
        <v>277.37</v>
      </c>
      <c r="O25" s="15">
        <v>19.8</v>
      </c>
      <c r="P25" s="15">
        <v>21.5</v>
      </c>
      <c r="Q25" s="15">
        <v>38.25</v>
      </c>
      <c r="R25" s="15">
        <v>45.15</v>
      </c>
      <c r="S25" s="16">
        <f t="shared" si="3"/>
        <v>27.24</v>
      </c>
      <c r="T25" s="16">
        <f>4</f>
        <v>4</v>
      </c>
      <c r="U25" s="16">
        <f t="shared" si="4"/>
        <v>6</v>
      </c>
      <c r="V25" s="16">
        <f t="shared" si="5"/>
        <v>4</v>
      </c>
      <c r="W25" s="16" t="str">
        <f>IF(D25="","",1*MID(MID(D25,MIN(SEARCH({0,1,2,3,4,5,6,7,8,9},D25&amp;"0123456789")),255),1,6)/100)</f>
        <v/>
      </c>
      <c r="X25" s="50" t="s">
        <v>53</v>
      </c>
      <c r="Y25" s="51">
        <f>IF(X25="","",100000*INDEX(salmabiram!$B$1:$B$8,MATCH(X25,salmabiram!$A$1:$A$8,0))+1000*RANK($N25,$N$2:$N$30))</f>
        <v>428000</v>
      </c>
      <c r="Z25" s="51">
        <f>IF($Y25="","",RANK(Y25,$Y$2:$Y$30,-1)+COUNTIF($Y$1:$Y24,$Y25))</f>
        <v>18</v>
      </c>
    </row>
    <row r="26" spans="1:26" ht="24.95" customHeight="1">
      <c r="A26" s="12">
        <f>+IF(B26="","",SUBTOTAL(3,$B$1:B25))</f>
        <v>25</v>
      </c>
      <c r="B26" s="13" t="s">
        <v>26</v>
      </c>
      <c r="C26" s="14" t="s">
        <v>34</v>
      </c>
      <c r="D26" s="20"/>
      <c r="E26" s="20" t="s">
        <v>47</v>
      </c>
      <c r="F26" s="22">
        <v>0.1</v>
      </c>
      <c r="G26" s="20"/>
      <c r="H26" s="23">
        <f>salmabiram!$H$1</f>
        <v>41456</v>
      </c>
      <c r="I26" s="23"/>
      <c r="J26" s="15">
        <v>476.03</v>
      </c>
      <c r="K26" s="15">
        <v>86.03</v>
      </c>
      <c r="L26" s="16">
        <f t="shared" si="0"/>
        <v>562.05999999999995</v>
      </c>
      <c r="M26" s="16">
        <f t="shared" si="1"/>
        <v>6</v>
      </c>
      <c r="N26" s="16">
        <f t="shared" si="2"/>
        <v>568.05999999999995</v>
      </c>
      <c r="O26" s="15">
        <v>24.08</v>
      </c>
      <c r="P26" s="15">
        <v>26.12</v>
      </c>
      <c r="Q26" s="15">
        <v>44.96</v>
      </c>
      <c r="R26" s="15">
        <v>51.85</v>
      </c>
      <c r="S26" s="16">
        <f t="shared" si="3"/>
        <v>56.21</v>
      </c>
      <c r="T26" s="16">
        <f>4</f>
        <v>4</v>
      </c>
      <c r="U26" s="16">
        <f t="shared" si="4"/>
        <v>6</v>
      </c>
      <c r="V26" s="16">
        <f t="shared" si="5"/>
        <v>4</v>
      </c>
      <c r="W26" s="16" t="str">
        <f>IF(D26="","",1*MID(MID(D26,MIN(SEARCH({0,1,2,3,4,5,6,7,8,9},D26&amp;"0123456789")),255),1,6)/100)</f>
        <v/>
      </c>
      <c r="X26" s="38" t="s">
        <v>42</v>
      </c>
      <c r="Y26" s="39">
        <f>IF(X26="","",100000*INDEX(salmabiram!$B$1:$B$8,MATCH(X26,salmabiram!$A$1:$A$8,0))+1000*RANK($N26,$N$2:$N$30))</f>
        <v>203000</v>
      </c>
      <c r="Z26" s="39">
        <f>IF($Y26="","",RANK(Y26,$Y$2:$Y$30,-1)+COUNTIF($Y$1:$Y25,$Y26))</f>
        <v>4</v>
      </c>
    </row>
    <row r="27" spans="1:26" ht="24.95" customHeight="1">
      <c r="A27" s="12">
        <f>+IF(B27="","",SUBTOTAL(3,$B$1:B26))</f>
        <v>26</v>
      </c>
      <c r="B27" s="13" t="s">
        <v>27</v>
      </c>
      <c r="C27" s="14" t="s">
        <v>34</v>
      </c>
      <c r="D27" s="20"/>
      <c r="E27" s="20" t="s">
        <v>47</v>
      </c>
      <c r="F27" s="22">
        <v>0.1</v>
      </c>
      <c r="G27" s="20"/>
      <c r="H27" s="23">
        <f>salmabiram!$H$1</f>
        <v>41456</v>
      </c>
      <c r="I27" s="23"/>
      <c r="J27" s="15">
        <v>398.4</v>
      </c>
      <c r="K27" s="15">
        <v>69.88</v>
      </c>
      <c r="L27" s="16">
        <f t="shared" si="0"/>
        <v>468.28</v>
      </c>
      <c r="M27" s="16">
        <f t="shared" si="1"/>
        <v>5</v>
      </c>
      <c r="N27" s="16">
        <f t="shared" si="2"/>
        <v>473.28</v>
      </c>
      <c r="O27" s="15">
        <v>27.34</v>
      </c>
      <c r="P27" s="15">
        <v>29.61</v>
      </c>
      <c r="Q27" s="15">
        <v>50.98</v>
      </c>
      <c r="R27" s="15">
        <v>57.13</v>
      </c>
      <c r="S27" s="16">
        <f t="shared" si="3"/>
        <v>46.83</v>
      </c>
      <c r="T27" s="16">
        <f>4</f>
        <v>4</v>
      </c>
      <c r="U27" s="16">
        <f t="shared" si="4"/>
        <v>6</v>
      </c>
      <c r="V27" s="16">
        <f t="shared" si="5"/>
        <v>4</v>
      </c>
      <c r="W27" s="16" t="str">
        <f>IF(D27="","",1*MID(MID(D27,MIN(SEARCH({0,1,2,3,4,5,6,7,8,9},D27&amp;"0123456789")),255),1,6)/100)</f>
        <v/>
      </c>
      <c r="X27" s="40" t="s">
        <v>50</v>
      </c>
      <c r="Y27" s="41">
        <f>IF(X27="","",100000*INDEX(salmabiram!$B$1:$B$8,MATCH(X27,salmabiram!$A$1:$A$8,0))+1000*RANK($N27,$N$2:$N$30))</f>
        <v>312000</v>
      </c>
      <c r="Z27" s="41">
        <f>IF($Y27="","",RANK(Y27,$Y$2:$Y$30,-1)+COUNTIF($Y$1:$Y26,$Y27))</f>
        <v>10</v>
      </c>
    </row>
    <row r="28" spans="1:26" ht="24.95" customHeight="1">
      <c r="A28" s="12">
        <f>+IF(B28="","",SUBTOTAL(3,$B$1:B27))</f>
        <v>27</v>
      </c>
      <c r="B28" s="13" t="s">
        <v>28</v>
      </c>
      <c r="C28" s="14" t="s">
        <v>34</v>
      </c>
      <c r="D28" s="20"/>
      <c r="E28" s="20" t="s">
        <v>47</v>
      </c>
      <c r="F28" s="22">
        <v>0.1</v>
      </c>
      <c r="G28" s="20"/>
      <c r="H28" s="23">
        <f>salmabiram!$H$1</f>
        <v>41456</v>
      </c>
      <c r="I28" s="23"/>
      <c r="J28" s="15">
        <v>338.62</v>
      </c>
      <c r="K28" s="15">
        <v>56.39</v>
      </c>
      <c r="L28" s="16">
        <f t="shared" si="0"/>
        <v>395.01</v>
      </c>
      <c r="M28" s="16">
        <f t="shared" si="1"/>
        <v>5</v>
      </c>
      <c r="N28" s="16">
        <f t="shared" si="2"/>
        <v>400.01</v>
      </c>
      <c r="O28" s="15">
        <v>26.22</v>
      </c>
      <c r="P28" s="15">
        <v>28.92</v>
      </c>
      <c r="Q28" s="15">
        <v>49.67</v>
      </c>
      <c r="R28" s="15">
        <v>55.82</v>
      </c>
      <c r="S28" s="16">
        <f t="shared" si="3"/>
        <v>39.5</v>
      </c>
      <c r="T28" s="16">
        <f>4</f>
        <v>4</v>
      </c>
      <c r="U28" s="16">
        <f t="shared" si="4"/>
        <v>6</v>
      </c>
      <c r="V28" s="16">
        <f t="shared" si="5"/>
        <v>4</v>
      </c>
      <c r="W28" s="16" t="str">
        <f>IF(D28="","",1*MID(MID(D28,MIN(SEARCH({0,1,2,3,4,5,6,7,8,9},D28&amp;"0123456789")),255),1,6)/100)</f>
        <v/>
      </c>
      <c r="X28" s="50" t="s">
        <v>53</v>
      </c>
      <c r="Y28" s="51">
        <f>IF(X28="","",100000*INDEX(salmabiram!$B$1:$B$8,MATCH(X28,salmabiram!$A$1:$A$8,0))+1000*RANK($N28,$N$2:$N$30))</f>
        <v>420000</v>
      </c>
      <c r="Z28" s="51">
        <f>IF($Y28="","",RANK(Y28,$Y$2:$Y$30,-1)+COUNTIF($Y$1:$Y27,$Y28))</f>
        <v>16</v>
      </c>
    </row>
    <row r="29" spans="1:26" ht="24.95" customHeight="1">
      <c r="A29" s="12">
        <f>+IF(B29="","",SUBTOTAL(3,$B$1:B28))</f>
        <v>28</v>
      </c>
      <c r="B29" s="13" t="s">
        <v>29</v>
      </c>
      <c r="C29" s="14" t="s">
        <v>34</v>
      </c>
      <c r="D29" s="20"/>
      <c r="E29" s="20" t="s">
        <v>47</v>
      </c>
      <c r="F29" s="22">
        <v>0.1</v>
      </c>
      <c r="G29" s="20"/>
      <c r="H29" s="23">
        <f>salmabiram!$H$1</f>
        <v>41456</v>
      </c>
      <c r="I29" s="23"/>
      <c r="J29" s="15">
        <v>334.85</v>
      </c>
      <c r="K29" s="15">
        <v>55.77</v>
      </c>
      <c r="L29" s="16">
        <f t="shared" si="0"/>
        <v>390.62</v>
      </c>
      <c r="M29" s="16">
        <f t="shared" si="1"/>
        <v>5</v>
      </c>
      <c r="N29" s="16">
        <f t="shared" si="2"/>
        <v>395.62</v>
      </c>
      <c r="O29" s="15">
        <v>25.24</v>
      </c>
      <c r="P29" s="15">
        <v>27.35</v>
      </c>
      <c r="Q29" s="15">
        <v>47.96</v>
      </c>
      <c r="R29" s="15">
        <v>54.11</v>
      </c>
      <c r="S29" s="16">
        <f t="shared" si="3"/>
        <v>39.06</v>
      </c>
      <c r="T29" s="16">
        <f>4</f>
        <v>4</v>
      </c>
      <c r="U29" s="16">
        <f t="shared" si="4"/>
        <v>6</v>
      </c>
      <c r="V29" s="16">
        <f t="shared" si="5"/>
        <v>4</v>
      </c>
      <c r="W29" s="16" t="str">
        <f>IF(D29="","",1*MID(MID(D29,MIN(SEARCH({0,1,2,3,4,5,6,7,8,9},D29&amp;"0123456789")),255),1,6)/100)</f>
        <v/>
      </c>
      <c r="X29" s="40" t="s">
        <v>50</v>
      </c>
      <c r="Y29" s="41">
        <f>IF(X29="","",100000*INDEX(salmabiram!$B$1:$B$8,MATCH(X29,salmabiram!$A$1:$A$8,0))+1000*RANK($N29,$N$2:$N$30))</f>
        <v>323000</v>
      </c>
      <c r="Z29" s="41">
        <f>IF($Y29="","",RANK(Y29,$Y$2:$Y$30,-1)+COUNTIF($Y$1:$Y28,$Y29))</f>
        <v>13</v>
      </c>
    </row>
    <row r="30" spans="1:26" ht="24.95" customHeight="1">
      <c r="A30" s="17">
        <f>+IF(B30="","",SUBTOTAL(3,$B$1:B29))</f>
        <v>29</v>
      </c>
      <c r="B30" s="18" t="s">
        <v>30</v>
      </c>
      <c r="C30" s="18" t="s">
        <v>34</v>
      </c>
      <c r="D30" s="24"/>
      <c r="E30" s="24" t="s">
        <v>47</v>
      </c>
      <c r="F30" s="25">
        <v>0.1</v>
      </c>
      <c r="G30" s="24"/>
      <c r="H30" s="26">
        <f>salmabiram!$H$1</f>
        <v>41456</v>
      </c>
      <c r="I30" s="26"/>
      <c r="J30" s="19">
        <v>522.86</v>
      </c>
      <c r="K30" s="19">
        <v>95.93</v>
      </c>
      <c r="L30" s="16">
        <f t="shared" si="0"/>
        <v>618.79</v>
      </c>
      <c r="M30" s="16">
        <f t="shared" si="1"/>
        <v>10</v>
      </c>
      <c r="N30" s="16">
        <f t="shared" si="2"/>
        <v>628.79</v>
      </c>
      <c r="O30" s="19">
        <v>24.27</v>
      </c>
      <c r="P30" s="19">
        <v>26.3</v>
      </c>
      <c r="Q30" s="19">
        <v>45.21</v>
      </c>
      <c r="R30" s="19">
        <v>51.36</v>
      </c>
      <c r="S30" s="16">
        <f t="shared" si="3"/>
        <v>61.88</v>
      </c>
      <c r="T30" s="19">
        <f>4</f>
        <v>4</v>
      </c>
      <c r="U30" s="19">
        <f t="shared" si="4"/>
        <v>6</v>
      </c>
      <c r="V30" s="19">
        <f t="shared" si="5"/>
        <v>4</v>
      </c>
      <c r="W30" s="19" t="str">
        <f>IF(D30="","",1*MID(MID(D30,MIN(SEARCH({0,1,2,3,4,5,6,7,8,9},D30&amp;"0123456789")),255),1,6)/100)</f>
        <v/>
      </c>
      <c r="X30" s="40" t="s">
        <v>43</v>
      </c>
      <c r="Y30" s="41">
        <f>IF(X30="","",100000*INDEX(salmabiram!$B$1:$B$8,MATCH(X30,salmabiram!$A$1:$A$8,0))+1000*RANK($N30,$N$2:$N$30))</f>
        <v>102000</v>
      </c>
      <c r="Z30" s="41">
        <f>IF($Y30="","",RANK(Y30,$Y$2:$Y$30,-1)+COUNTIF($Y$1:$Y29,$Y30))</f>
        <v>1</v>
      </c>
    </row>
  </sheetData>
  <dataValidations count="7">
    <dataValidation type="list" allowBlank="1" showInputMessage="1" showErrorMessage="1" sqref="X2:X30">
      <formula1>كبيرمميز</formula1>
    </dataValidation>
    <dataValidation type="textLength" operator="lessThanOrEqual" allowBlank="1" showInputMessage="1" showErrorMessage="1" sqref="R17:R29 R2:R15 J15:J30 J13 J2:J11 H2:I30 B2:B30">
      <formula1>50</formula1>
    </dataValidation>
    <dataValidation type="list" allowBlank="1" showInputMessage="1" showErrorMessage="1" sqref="G2:G30">
      <formula1>ع.درجه</formula1>
    </dataValidation>
    <dataValidation type="list" allowBlank="1" showInputMessage="1" showErrorMessage="1" sqref="F2:F30">
      <formula1>دوريه</formula1>
    </dataValidation>
    <dataValidation type="list" allowBlank="1" showInputMessage="1" showErrorMessage="1" sqref="C2:C30">
      <formula1>متزوج1</formula1>
    </dataValidation>
    <dataValidation type="list" allowBlank="1" showInputMessage="1" showErrorMessage="1" sqref="D2:D30">
      <formula1>ماجستير_100</formula1>
    </dataValidation>
    <dataValidation type="list" allowBlank="1" showInputMessage="1" showErrorMessage="1" sqref="E2:E30">
      <formula1>نظاره.ع</formula1>
    </dataValidation>
  </dataValidations>
  <pageMargins left="0.7" right="0.7" top="0.75" bottom="0.75" header="0.3" footer="0.3"/>
  <pageSetup paperSize="9" orientation="portrait" horizontalDpi="300" verticalDpi="300" r:id="rId1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102"/>
  <sheetViews>
    <sheetView rightToLeft="1" topLeftCell="B1" workbookViewId="0">
      <selection activeCell="C3" sqref="C3"/>
    </sheetView>
  </sheetViews>
  <sheetFormatPr baseColWidth="10" defaultColWidth="9.140625" defaultRowHeight="20.25"/>
  <cols>
    <col min="1" max="1" width="6.28515625" style="5" customWidth="1"/>
    <col min="2" max="2" width="31.5703125" style="27" customWidth="1"/>
    <col min="3" max="4" width="12.42578125" style="28" customWidth="1"/>
    <col min="5" max="12" width="9.85546875" style="28" bestFit="1" customWidth="1"/>
    <col min="13" max="13" width="15.42578125" style="28" bestFit="1" customWidth="1"/>
    <col min="14" max="16384" width="9.140625" style="4"/>
  </cols>
  <sheetData>
    <row r="1" spans="1:13" s="1" customFormat="1" ht="99.95" customHeight="1">
      <c r="A1" s="36" t="s">
        <v>31</v>
      </c>
      <c r="B1" s="37" t="s">
        <v>0</v>
      </c>
      <c r="C1" s="37" t="s">
        <v>62</v>
      </c>
      <c r="D1" s="37" t="s">
        <v>1</v>
      </c>
      <c r="E1" s="37" t="s">
        <v>72</v>
      </c>
      <c r="F1" s="37" t="s">
        <v>73</v>
      </c>
      <c r="G1" s="37" t="s">
        <v>74</v>
      </c>
      <c r="H1" s="37" t="s">
        <v>75</v>
      </c>
      <c r="I1" s="37" t="s">
        <v>76</v>
      </c>
      <c r="J1" s="37" t="s">
        <v>64</v>
      </c>
      <c r="K1" s="37" t="s">
        <v>65</v>
      </c>
      <c r="L1" s="37" t="s">
        <v>66</v>
      </c>
      <c r="M1" s="37" t="s">
        <v>67</v>
      </c>
    </row>
    <row r="2" spans="1:13" ht="20.100000000000001" customHeight="1">
      <c r="A2" s="6">
        <f>IF(ROW($A1)&gt;MAX(RAHMY!$Z:$Z),"",ROW($A1))</f>
        <v>1</v>
      </c>
      <c r="B2" s="30" t="str">
        <f>IF($A2="","",INDEX(RAHMY!$A$2:$X$30,MATCH($A2,RAHMY!$Z$2:$Z$30,0),COLUMN(B$2)))</f>
        <v xml:space="preserve">ملكه عبدالحميد عبدالهادى </v>
      </c>
      <c r="C2" s="29">
        <f>IF(RAHMY!$L2="","",INDEX(RAHMY!$A:$X,MATCH($A2,RAHMY!$Z:$Z,0),COLUMN(L$1)))</f>
        <v>618.79</v>
      </c>
      <c r="D2" s="31">
        <f>IF(RAHMY!$N2="","",INDEX(RAHMY!$A$2:$X$30,MATCH($A2,RAHMY!$Z$2:$Z$30,0),COLUMN(N$2)))</f>
        <v>628.79</v>
      </c>
      <c r="E2" s="31">
        <f>IF(RAHMY!$O2="","",INDEX(RAHMY!$A$2:$X$30,MATCH($A2,RAHMY!$Z$2:$Z$30,0),COLUMN(O$2)))</f>
        <v>24.27</v>
      </c>
      <c r="F2" s="31">
        <f>IF(RAHMY!$P2="","",INDEX(RAHMY!$A$2:$X$30,MATCH($A2,RAHMY!$Z$2:$Z$30,0),COLUMN(P$2)))</f>
        <v>26.3</v>
      </c>
      <c r="G2" s="31">
        <f>IF(RAHMY!$Q2="","",INDEX(RAHMY!$A$2:$X$30,MATCH($A2,RAHMY!$Z$2:$Z$30,0),COLUMN(Q$2)))</f>
        <v>45.21</v>
      </c>
      <c r="H2" s="31">
        <f>IF(RAHMY!$R2="","",INDEX(RAHMY!$A$2:$X$30,MATCH($A2,RAHMY!$Z$2:$Z$30,0),COLUMN(R$2)))</f>
        <v>51.36</v>
      </c>
      <c r="I2" s="31">
        <f>IF(RAHMY!$S2="","",INDEX(RAHMY!$A$2:$X$30,MATCH($A2,RAHMY!$Z$2:$Z$30,0),COLUMN(S$2)))</f>
        <v>61.88</v>
      </c>
      <c r="J2" s="31">
        <f>IF(RAHMY!$T2="","",INDEX(RAHMY!$A$2:$X$30,MATCH($A2,RAHMY!$Z$2:$Z$30,0),COLUMN(T$2)))</f>
        <v>4</v>
      </c>
      <c r="K2" s="31">
        <f>IF(RAHMY!$U2="","",INDEX(RAHMY!$A$2:$X$30,MATCH($A2,RAHMY!$Z$2:$Z$30,0),COLUMN(U$2)))</f>
        <v>6</v>
      </c>
      <c r="L2" s="31">
        <f>IF(RAHMY!$V2="","",INDEX(RAHMY!$A$2:$X$30,MATCH($A2,RAHMY!$Z$2:$Z$30,0),COLUMN(V$2)))</f>
        <v>4</v>
      </c>
      <c r="M2" s="31" t="str">
        <f>IF($A2="","",INDEX(RAHMY!$A$2:$X$30,MATCH($A2,RAHMY!$Z$2:$Z$30,0),COLUMN(W$2)))</f>
        <v/>
      </c>
    </row>
    <row r="3" spans="1:13" ht="20.100000000000001" customHeight="1">
      <c r="A3" s="6">
        <f>IF(ROW($A2)&gt;MAX(RAHMY!$Z:$Z),"",ROW($A2))</f>
        <v>2</v>
      </c>
      <c r="B3" s="30" t="str">
        <f>IF($A3="","",INDEX(RAHMY!$A$2:$X$30,MATCH($A3,RAHMY!$Z$2:$Z$30,0),COLUMN(B$2)))</f>
        <v>عاطف عبدالفتاح صيام</v>
      </c>
      <c r="C3" s="29">
        <f>IF(RAHMY!$L3="","",INDEX(RAHMY!$A:$X,MATCH($A3,RAHMY!$Z:$Z,0),COLUMN(L$1)))</f>
        <v>431.25</v>
      </c>
      <c r="D3" s="31">
        <f>IF(RAHMY!$N3="","",INDEX(RAHMY!$A$2:$X$30,MATCH($A3,RAHMY!$Z$2:$Z$30,0),COLUMN(N$2)))</f>
        <v>441.25</v>
      </c>
      <c r="E3" s="31">
        <f>IF(RAHMY!$O3="","",INDEX(RAHMY!$A$2:$X$30,MATCH($A3,RAHMY!$Z$2:$Z$30,0),COLUMN(O$2)))</f>
        <v>23.08</v>
      </c>
      <c r="F3" s="31">
        <f>IF(RAHMY!$P3="","",INDEX(RAHMY!$A$2:$X$30,MATCH($A3,RAHMY!$Z$2:$Z$30,0),COLUMN(P$2)))</f>
        <v>25.07</v>
      </c>
      <c r="G3" s="31">
        <f>IF(RAHMY!$Q3="","",INDEX(RAHMY!$A$2:$X$30,MATCH($A3,RAHMY!$Z$2:$Z$30,0),COLUMN(Q$2)))</f>
        <v>43.21</v>
      </c>
      <c r="H3" s="31">
        <f>IF(RAHMY!$R3="","",INDEX(RAHMY!$A$2:$X$30,MATCH($A3,RAHMY!$Z$2:$Z$30,0),COLUMN(R$2)))</f>
        <v>50.11</v>
      </c>
      <c r="I3" s="31">
        <f>IF(RAHMY!$S3="","",INDEX(RAHMY!$A$2:$X$30,MATCH($A3,RAHMY!$Z$2:$Z$30,0),COLUMN(S$2)))</f>
        <v>43.13</v>
      </c>
      <c r="J3" s="31">
        <f>IF(RAHMY!$T3="","",INDEX(RAHMY!$A$2:$X$30,MATCH($A3,RAHMY!$Z$2:$Z$30,0),COLUMN(T$2)))</f>
        <v>4</v>
      </c>
      <c r="K3" s="31">
        <f>IF(RAHMY!$U3="","",INDEX(RAHMY!$A$2:$X$30,MATCH($A3,RAHMY!$Z$2:$Z$30,0),COLUMN(U$2)))</f>
        <v>6</v>
      </c>
      <c r="L3" s="31">
        <f>IF(RAHMY!$V3="","",INDEX(RAHMY!$A$2:$X$30,MATCH($A3,RAHMY!$Z$2:$Z$30,0),COLUMN(V$2)))</f>
        <v>4</v>
      </c>
      <c r="M3" s="31" t="str">
        <f>IF($A3="","",INDEX(RAHMY!$A$2:$X$30,MATCH($A3,RAHMY!$Z$2:$Z$30,0),COLUMN(W$2)))</f>
        <v/>
      </c>
    </row>
    <row r="4" spans="1:13" ht="20.100000000000001" customHeight="1">
      <c r="A4" s="6">
        <f>IF(ROW($A3)&gt;MAX(RAHMY!$Z:$Z),"",ROW($A3))</f>
        <v>3</v>
      </c>
      <c r="B4" s="30" t="str">
        <f>IF($A4="","",INDEX(RAHMY!$A$2:$X$30,MATCH($A4,RAHMY!$Z$2:$Z$30,0),COLUMN(B$2)))</f>
        <v xml:space="preserve">حليمه على سرور </v>
      </c>
      <c r="C4" s="29">
        <f>IF(RAHMY!$L4="","",INDEX(RAHMY!$A:$X,MATCH($A4,RAHMY!$Z:$Z,0),COLUMN(L$1)))</f>
        <v>389.61</v>
      </c>
      <c r="D4" s="31">
        <f>IF(RAHMY!$N4="","",INDEX(RAHMY!$A$2:$X$30,MATCH($A4,RAHMY!$Z$2:$Z$30,0),COLUMN(N$2)))</f>
        <v>399.61</v>
      </c>
      <c r="E4" s="31">
        <f>IF(RAHMY!$O4="","",INDEX(RAHMY!$A$2:$X$30,MATCH($A4,RAHMY!$Z$2:$Z$30,0),COLUMN(O$2)))</f>
        <v>20.38</v>
      </c>
      <c r="F4" s="31">
        <f>IF(RAHMY!$P4="","",INDEX(RAHMY!$A$2:$X$30,MATCH($A4,RAHMY!$Z$2:$Z$30,0),COLUMN(P$2)))</f>
        <v>22.16</v>
      </c>
      <c r="G4" s="31">
        <f>IF(RAHMY!$Q4="","",INDEX(RAHMY!$A$2:$X$30,MATCH($A4,RAHMY!$Z$2:$Z$30,0),COLUMN(Q$2)))</f>
        <v>39.19</v>
      </c>
      <c r="H4" s="31">
        <f>IF(RAHMY!$R4="","",INDEX(RAHMY!$A$2:$X$30,MATCH($A4,RAHMY!$Z$2:$Z$30,0),COLUMN(R$2)))</f>
        <v>45.34</v>
      </c>
      <c r="I4" s="31">
        <f>IF(RAHMY!$S4="","",INDEX(RAHMY!$A$2:$X$30,MATCH($A4,RAHMY!$Z$2:$Z$30,0),COLUMN(S$2)))</f>
        <v>38.96</v>
      </c>
      <c r="J4" s="31">
        <f>IF(RAHMY!$T4="","",INDEX(RAHMY!$A$2:$X$30,MATCH($A4,RAHMY!$Z$2:$Z$30,0),COLUMN(T$2)))</f>
        <v>4</v>
      </c>
      <c r="K4" s="31">
        <f>IF(RAHMY!$U4="","",INDEX(RAHMY!$A$2:$X$30,MATCH($A4,RAHMY!$Z$2:$Z$30,0),COLUMN(U$2)))</f>
        <v>6</v>
      </c>
      <c r="L4" s="31">
        <f>IF(RAHMY!$V4="","",INDEX(RAHMY!$A$2:$X$30,MATCH($A4,RAHMY!$Z$2:$Z$30,0),COLUMN(V$2)))</f>
        <v>4</v>
      </c>
      <c r="M4" s="31" t="str">
        <f>IF($A4="","",INDEX(RAHMY!$A$2:$X$30,MATCH($A4,RAHMY!$Z$2:$Z$30,0),COLUMN(W$2)))</f>
        <v/>
      </c>
    </row>
    <row r="5" spans="1:13" ht="20.100000000000001" customHeight="1">
      <c r="A5" s="6">
        <f>IF(ROW($A4)&gt;MAX(RAHMY!$Z:$Z),"",ROW($A4))</f>
        <v>4</v>
      </c>
      <c r="B5" s="30" t="str">
        <f>IF($A5="","",INDEX(RAHMY!$A$2:$X$30,MATCH($A5,RAHMY!$Z$2:$Z$30,0),COLUMN(B$2)))</f>
        <v xml:space="preserve">خديجه على محمد </v>
      </c>
      <c r="C5" s="29">
        <f>IF(RAHMY!$L5="","",INDEX(RAHMY!$A:$X,MATCH($A5,RAHMY!$Z:$Z,0),COLUMN(L$1)))</f>
        <v>562.05999999999995</v>
      </c>
      <c r="D5" s="31">
        <f>IF(RAHMY!$N5="","",INDEX(RAHMY!$A$2:$X$30,MATCH($A5,RAHMY!$Z$2:$Z$30,0),COLUMN(N$2)))</f>
        <v>568.05999999999995</v>
      </c>
      <c r="E5" s="31">
        <f>IF(RAHMY!$O5="","",INDEX(RAHMY!$A$2:$X$30,MATCH($A5,RAHMY!$Z$2:$Z$30,0),COLUMN(O$2)))</f>
        <v>24.08</v>
      </c>
      <c r="F5" s="31">
        <f>IF(RAHMY!$P5="","",INDEX(RAHMY!$A$2:$X$30,MATCH($A5,RAHMY!$Z$2:$Z$30,0),COLUMN(P$2)))</f>
        <v>26.12</v>
      </c>
      <c r="G5" s="31">
        <f>IF(RAHMY!$Q5="","",INDEX(RAHMY!$A$2:$X$30,MATCH($A5,RAHMY!$Z$2:$Z$30,0),COLUMN(Q$2)))</f>
        <v>44.96</v>
      </c>
      <c r="H5" s="31">
        <f>IF(RAHMY!$R5="","",INDEX(RAHMY!$A$2:$X$30,MATCH($A5,RAHMY!$Z$2:$Z$30,0),COLUMN(R$2)))</f>
        <v>51.85</v>
      </c>
      <c r="I5" s="31">
        <f>IF(RAHMY!$S5="","",INDEX(RAHMY!$A$2:$X$30,MATCH($A5,RAHMY!$Z$2:$Z$30,0),COLUMN(S$2)))</f>
        <v>56.21</v>
      </c>
      <c r="J5" s="31">
        <f>IF(RAHMY!$T5="","",INDEX(RAHMY!$A$2:$X$30,MATCH($A5,RAHMY!$Z$2:$Z$30,0),COLUMN(T$2)))</f>
        <v>4</v>
      </c>
      <c r="K5" s="31" t="str">
        <f>IF(RAHMY!$U5="","",INDEX(RAHMY!$A$2:$X$30,MATCH($A5,RAHMY!$Z$2:$Z$30,0),COLUMN(U$2)))</f>
        <v/>
      </c>
      <c r="L5" s="31">
        <f>IF(RAHMY!$V5="","",INDEX(RAHMY!$A$2:$X$30,MATCH($A5,RAHMY!$Z$2:$Z$30,0),COLUMN(V$2)))</f>
        <v>4</v>
      </c>
      <c r="M5" s="31" t="str">
        <f>IF($A5="","",INDEX(RAHMY!$A$2:$X$30,MATCH($A5,RAHMY!$Z$2:$Z$30,0),COLUMN(W$2)))</f>
        <v/>
      </c>
    </row>
    <row r="6" spans="1:13" ht="20.100000000000001" customHeight="1">
      <c r="A6" s="6">
        <f>IF(ROW($A5)&gt;MAX(RAHMY!$Z:$Z),"",ROW($A5))</f>
        <v>5</v>
      </c>
      <c r="B6" s="30" t="str">
        <f>IF($A6="","",INDEX(RAHMY!$A$2:$X$30,MATCH($A6,RAHMY!$Z$2:$Z$30,0),COLUMN(B$2)))</f>
        <v xml:space="preserve">احمد توفيق احمد يوسف </v>
      </c>
      <c r="C6" s="29">
        <f>IF(RAHMY!$L6="","",INDEX(RAHMY!$A:$X,MATCH($A6,RAHMY!$Z:$Z,0),COLUMN(L$1)))</f>
        <v>453.03</v>
      </c>
      <c r="D6" s="31">
        <f>IF(RAHMY!$N6="","",INDEX(RAHMY!$A$2:$X$30,MATCH($A6,RAHMY!$Z$2:$Z$30,0),COLUMN(N$2)))</f>
        <v>459.03</v>
      </c>
      <c r="E6" s="31">
        <f>IF(RAHMY!$O6="","",INDEX(RAHMY!$A$2:$X$30,MATCH($A6,RAHMY!$Z$2:$Z$30,0),COLUMN(O$2)))</f>
        <v>24.08</v>
      </c>
      <c r="F6" s="31">
        <f>IF(RAHMY!$P6="","",INDEX(RAHMY!$A$2:$X$30,MATCH($A6,RAHMY!$Z$2:$Z$30,0),COLUMN(P$2)))</f>
        <v>26.12</v>
      </c>
      <c r="G6" s="31">
        <f>IF(RAHMY!$Q6="","",INDEX(RAHMY!$A$2:$X$30,MATCH($A6,RAHMY!$Z$2:$Z$30,0),COLUMN(Q$2)))</f>
        <v>44.96</v>
      </c>
      <c r="H6" s="31">
        <f>IF(RAHMY!$R6="","",INDEX(RAHMY!$A$2:$X$30,MATCH($A6,RAHMY!$Z$2:$Z$30,0),COLUMN(R$2)))</f>
        <v>51.85</v>
      </c>
      <c r="I6" s="31">
        <f>IF(RAHMY!$S6="","",INDEX(RAHMY!$A$2:$X$30,MATCH($A6,RAHMY!$Z$2:$Z$30,0),COLUMN(S$2)))</f>
        <v>45.3</v>
      </c>
      <c r="J6" s="31">
        <f>IF(RAHMY!$T6="","",INDEX(RAHMY!$A$2:$X$30,MATCH($A6,RAHMY!$Z$2:$Z$30,0),COLUMN(T$2)))</f>
        <v>4</v>
      </c>
      <c r="K6" s="31">
        <f>IF(RAHMY!$U6="","",INDEX(RAHMY!$A$2:$X$30,MATCH($A6,RAHMY!$Z$2:$Z$30,0),COLUMN(U$2)))</f>
        <v>6</v>
      </c>
      <c r="L6" s="31">
        <f>IF(RAHMY!$V6="","",INDEX(RAHMY!$A$2:$X$30,MATCH($A6,RAHMY!$Z$2:$Z$30,0),COLUMN(V$2)))</f>
        <v>4</v>
      </c>
      <c r="M6" s="31" t="str">
        <f>IF($A6="","",INDEX(RAHMY!$A$2:$X$30,MATCH($A6,RAHMY!$Z$2:$Z$30,0),COLUMN(W$2)))</f>
        <v/>
      </c>
    </row>
    <row r="7" spans="1:13" ht="20.100000000000001" customHeight="1">
      <c r="A7" s="6">
        <f>IF(ROW($A6)&gt;MAX(RAHMY!$Z:$Z),"",ROW($A6))</f>
        <v>6</v>
      </c>
      <c r="B7" s="30" t="str">
        <f>IF($A7="","",INDEX(RAHMY!$A$2:$X$30,MATCH($A7,RAHMY!$Z$2:$Z$30,0),COLUMN(B$2)))</f>
        <v xml:space="preserve">حسن عبدالحليم </v>
      </c>
      <c r="C7" s="29">
        <f>IF(RAHMY!$L7="","",INDEX(RAHMY!$A:$X,MATCH($A7,RAHMY!$Z:$Z,0),COLUMN(L$1)))</f>
        <v>443.26</v>
      </c>
      <c r="D7" s="31">
        <f>IF(RAHMY!$N7="","",INDEX(RAHMY!$A$2:$X$30,MATCH($A7,RAHMY!$Z$2:$Z$30,0),COLUMN(N$2)))</f>
        <v>449.26</v>
      </c>
      <c r="E7" s="31">
        <f>IF(RAHMY!$O7="","",INDEX(RAHMY!$A$2:$X$30,MATCH($A7,RAHMY!$Z$2:$Z$30,0),COLUMN(O$2)))</f>
        <v>24.27</v>
      </c>
      <c r="F7" s="31">
        <f>IF(RAHMY!$P7="","",INDEX(RAHMY!$A$2:$X$30,MATCH($A7,RAHMY!$Z$2:$Z$30,0),COLUMN(P$2)))</f>
        <v>26.3</v>
      </c>
      <c r="G7" s="31">
        <f>IF(RAHMY!$Q7="","",INDEX(RAHMY!$A$2:$X$30,MATCH($A7,RAHMY!$Z$2:$Z$30,0),COLUMN(Q$2)))</f>
        <v>45.21</v>
      </c>
      <c r="H7" s="31">
        <f>IF(RAHMY!$R7="","",INDEX(RAHMY!$A$2:$X$30,MATCH($A7,RAHMY!$Z$2:$Z$30,0),COLUMN(R$2)))</f>
        <v>51.36</v>
      </c>
      <c r="I7" s="31">
        <f>IF(RAHMY!$S7="","",INDEX(RAHMY!$A$2:$X$30,MATCH($A7,RAHMY!$Z$2:$Z$30,0),COLUMN(S$2)))</f>
        <v>44.33</v>
      </c>
      <c r="J7" s="31">
        <f>IF(RAHMY!$T7="","",INDEX(RAHMY!$A$2:$X$30,MATCH($A7,RAHMY!$Z$2:$Z$30,0),COLUMN(T$2)))</f>
        <v>4</v>
      </c>
      <c r="K7" s="31">
        <f>IF(RAHMY!$U7="","",INDEX(RAHMY!$A$2:$X$30,MATCH($A7,RAHMY!$Z$2:$Z$30,0),COLUMN(U$2)))</f>
        <v>6</v>
      </c>
      <c r="L7" s="31">
        <f>IF(RAHMY!$V7="","",INDEX(RAHMY!$A$2:$X$30,MATCH($A7,RAHMY!$Z$2:$Z$30,0),COLUMN(V$2)))</f>
        <v>4</v>
      </c>
      <c r="M7" s="31" t="str">
        <f>IF($A7="","",INDEX(RAHMY!$A$2:$X$30,MATCH($A7,RAHMY!$Z$2:$Z$30,0),COLUMN(W$2)))</f>
        <v/>
      </c>
    </row>
    <row r="8" spans="1:13" ht="20.100000000000001" customHeight="1">
      <c r="A8" s="6">
        <f>IF(ROW($A7)&gt;MAX(RAHMY!$Z:$Z),"",ROW($A7))</f>
        <v>7</v>
      </c>
      <c r="B8" s="30" t="str">
        <f>IF($A8="","",INDEX(RAHMY!$A$2:$X$30,MATCH($A8,RAHMY!$Z$2:$Z$30,0),COLUMN(B$2)))</f>
        <v>مديحه ابراهيم عبدالعزيز</v>
      </c>
      <c r="C8" s="29">
        <f>IF(RAHMY!$L8="","",INDEX(RAHMY!$A:$X,MATCH($A8,RAHMY!$Z:$Z,0),COLUMN(L$1)))</f>
        <v>729.38</v>
      </c>
      <c r="D8" s="31">
        <f>IF(RAHMY!$N8="","",INDEX(RAHMY!$A$2:$X$30,MATCH($A8,RAHMY!$Z$2:$Z$30,0),COLUMN(N$2)))</f>
        <v>739.38</v>
      </c>
      <c r="E8" s="31">
        <f>IF(RAHMY!$O8="","",INDEX(RAHMY!$A$2:$X$30,MATCH($A8,RAHMY!$Z$2:$Z$30,0),COLUMN(O$2)))</f>
        <v>40.840000000000003</v>
      </c>
      <c r="F8" s="31">
        <f>IF(RAHMY!$P8="","",INDEX(RAHMY!$A$2:$X$30,MATCH($A8,RAHMY!$Z$2:$Z$30,0),COLUMN(P$2)))</f>
        <v>44.12</v>
      </c>
      <c r="G8" s="31">
        <f>IF(RAHMY!$Q8="","",INDEX(RAHMY!$A$2:$X$30,MATCH($A8,RAHMY!$Z$2:$Z$30,0),COLUMN(Q$2)))</f>
        <v>76.69</v>
      </c>
      <c r="H8" s="31">
        <f>IF(RAHMY!$R8="","",INDEX(RAHMY!$A$2:$X$30,MATCH($A8,RAHMY!$Z$2:$Z$30,0),COLUMN(R$2)))</f>
        <v>82.84</v>
      </c>
      <c r="I8" s="31">
        <f>IF(RAHMY!$S8="","",INDEX(RAHMY!$A$2:$X$30,MATCH($A8,RAHMY!$Z$2:$Z$30,0),COLUMN(S$2)))</f>
        <v>72.94</v>
      </c>
      <c r="J8" s="31">
        <f>IF(RAHMY!$T8="","",INDEX(RAHMY!$A$2:$X$30,MATCH($A8,RAHMY!$Z$2:$Z$30,0),COLUMN(T$2)))</f>
        <v>4</v>
      </c>
      <c r="K8" s="31">
        <f>IF(RAHMY!$U8="","",INDEX(RAHMY!$A$2:$X$30,MATCH($A8,RAHMY!$Z$2:$Z$30,0),COLUMN(U$2)))</f>
        <v>6</v>
      </c>
      <c r="L8" s="31">
        <f>IF(RAHMY!$V8="","",INDEX(RAHMY!$A$2:$X$30,MATCH($A8,RAHMY!$Z$2:$Z$30,0),COLUMN(V$2)))</f>
        <v>4</v>
      </c>
      <c r="M8" s="31">
        <f>IF($A8="","",INDEX(RAHMY!$A$2:$X$30,MATCH($A8,RAHMY!$Z$2:$Z$30,0),COLUMN(W$2)))</f>
        <v>2</v>
      </c>
    </row>
    <row r="9" spans="1:13" ht="20.100000000000001" customHeight="1">
      <c r="A9" s="6">
        <f>IF(ROW($A8)&gt;MAX(RAHMY!$Z:$Z),"",ROW($A8))</f>
        <v>8</v>
      </c>
      <c r="B9" s="30" t="str">
        <f>IF($A9="","",INDEX(RAHMY!$A$2:$X$30,MATCH($A9,RAHMY!$Z$2:$Z$30,0),COLUMN(B$2)))</f>
        <v xml:space="preserve">حنان حامد السعيد </v>
      </c>
      <c r="C9" s="29">
        <f>IF(RAHMY!$L9="","",INDEX(RAHMY!$A:$X,MATCH($A9,RAHMY!$Z:$Z,0),COLUMN(L$1)))</f>
        <v>493.6</v>
      </c>
      <c r="D9" s="31">
        <f>IF(RAHMY!$N9="","",INDEX(RAHMY!$A$2:$X$30,MATCH($A9,RAHMY!$Z$2:$Z$30,0),COLUMN(N$2)))</f>
        <v>498.6</v>
      </c>
      <c r="E9" s="31">
        <f>IF(RAHMY!$O9="","",INDEX(RAHMY!$A$2:$X$30,MATCH($A9,RAHMY!$Z$2:$Z$30,0),COLUMN(O$2)))</f>
        <v>20.38</v>
      </c>
      <c r="F9" s="31">
        <f>IF(RAHMY!$P9="","",INDEX(RAHMY!$A$2:$X$30,MATCH($A9,RAHMY!$Z$2:$Z$30,0),COLUMN(P$2)))</f>
        <v>22.16</v>
      </c>
      <c r="G9" s="31">
        <f>IF(RAHMY!$Q9="","",INDEX(RAHMY!$A$2:$X$30,MATCH($A9,RAHMY!$Z$2:$Z$30,0),COLUMN(Q$2)))</f>
        <v>39.19</v>
      </c>
      <c r="H9" s="31">
        <f>IF(RAHMY!$R9="","",INDEX(RAHMY!$A$2:$X$30,MATCH($A9,RAHMY!$Z$2:$Z$30,0),COLUMN(R$2)))</f>
        <v>45.34</v>
      </c>
      <c r="I9" s="31">
        <f>IF(RAHMY!$S9="","",INDEX(RAHMY!$A$2:$X$30,MATCH($A9,RAHMY!$Z$2:$Z$30,0),COLUMN(S$2)))</f>
        <v>49.36</v>
      </c>
      <c r="J9" s="31">
        <f>IF(RAHMY!$T9="","",INDEX(RAHMY!$A$2:$X$30,MATCH($A9,RAHMY!$Z$2:$Z$30,0),COLUMN(T$2)))</f>
        <v>4</v>
      </c>
      <c r="K9" s="31">
        <f>IF(RAHMY!$U9="","",INDEX(RAHMY!$A$2:$X$30,MATCH($A9,RAHMY!$Z$2:$Z$30,0),COLUMN(U$2)))</f>
        <v>6</v>
      </c>
      <c r="L9" s="31">
        <f>IF(RAHMY!$V9="","",INDEX(RAHMY!$A$2:$X$30,MATCH($A9,RAHMY!$Z$2:$Z$30,0),COLUMN(V$2)))</f>
        <v>4</v>
      </c>
      <c r="M9" s="31" t="str">
        <f>IF($A9="","",INDEX(RAHMY!$A$2:$X$30,MATCH($A9,RAHMY!$Z$2:$Z$30,0),COLUMN(W$2)))</f>
        <v/>
      </c>
    </row>
    <row r="10" spans="1:13" ht="20.100000000000001" customHeight="1">
      <c r="A10" s="6">
        <f>IF(ROW($A9)&gt;MAX(RAHMY!$Z:$Z),"",ROW($A9))</f>
        <v>9</v>
      </c>
      <c r="B10" s="30" t="str">
        <f>IF($A10="","",INDEX(RAHMY!$A$2:$X$30,MATCH($A10,RAHMY!$Z$2:$Z$30,0),COLUMN(B$2)))</f>
        <v>نجاة فتحى احمد</v>
      </c>
      <c r="C10" s="29">
        <f>IF(RAHMY!$L10="","",INDEX(RAHMY!$A:$X,MATCH($A10,RAHMY!$Z:$Z,0),COLUMN(L$1)))</f>
        <v>486.58</v>
      </c>
      <c r="D10" s="31">
        <f>IF(RAHMY!$N10="","",INDEX(RAHMY!$A$2:$X$30,MATCH($A10,RAHMY!$Z$2:$Z$30,0),COLUMN(N$2)))</f>
        <v>491.58</v>
      </c>
      <c r="E10" s="31">
        <f>IF(RAHMY!$O10="","",INDEX(RAHMY!$A$2:$X$30,MATCH($A10,RAHMY!$Z$2:$Z$30,0),COLUMN(O$2)))</f>
        <v>26.92</v>
      </c>
      <c r="F10" s="31">
        <f>IF(RAHMY!$P10="","",INDEX(RAHMY!$A$2:$X$30,MATCH($A10,RAHMY!$Z$2:$Z$30,0),COLUMN(P$2)))</f>
        <v>29.14</v>
      </c>
      <c r="G10" s="31">
        <f>IF(RAHMY!$Q10="","",INDEX(RAHMY!$A$2:$X$30,MATCH($A10,RAHMY!$Z$2:$Z$30,0),COLUMN(Q$2)))</f>
        <v>50.08</v>
      </c>
      <c r="H10" s="31">
        <f>IF(RAHMY!$R10="","",INDEX(RAHMY!$A$2:$X$30,MATCH($A10,RAHMY!$Z$2:$Z$30,0),COLUMN(R$2)))</f>
        <v>56.23</v>
      </c>
      <c r="I10" s="31">
        <f>IF(RAHMY!$S10="","",INDEX(RAHMY!$A$2:$X$30,MATCH($A10,RAHMY!$Z$2:$Z$30,0),COLUMN(S$2)))</f>
        <v>48.66</v>
      </c>
      <c r="J10" s="31">
        <f>IF(RAHMY!$T10="","",INDEX(RAHMY!$A$2:$X$30,MATCH($A10,RAHMY!$Z$2:$Z$30,0),COLUMN(T$2)))</f>
        <v>4</v>
      </c>
      <c r="K10" s="31">
        <f>IF(RAHMY!$U10="","",INDEX(RAHMY!$A$2:$X$30,MATCH($A10,RAHMY!$Z$2:$Z$30,0),COLUMN(U$2)))</f>
        <v>6</v>
      </c>
      <c r="L10" s="31">
        <f>IF(RAHMY!$V10="","",INDEX(RAHMY!$A$2:$X$30,MATCH($A10,RAHMY!$Z$2:$Z$30,0),COLUMN(V$2)))</f>
        <v>4</v>
      </c>
      <c r="M10" s="31" t="str">
        <f>IF($A10="","",INDEX(RAHMY!$A$2:$X$30,MATCH($A10,RAHMY!$Z$2:$Z$30,0),COLUMN(W$2)))</f>
        <v/>
      </c>
    </row>
    <row r="11" spans="1:13" ht="20.100000000000001" customHeight="1">
      <c r="A11" s="6">
        <f>IF(ROW($A10)&gt;MAX(RAHMY!$Z:$Z),"",ROW($A10))</f>
        <v>10</v>
      </c>
      <c r="B11" s="30" t="str">
        <f>IF($A11="","",INDEX(RAHMY!$A$2:$X$30,MATCH($A11,RAHMY!$Z$2:$Z$30,0),COLUMN(B$2)))</f>
        <v xml:space="preserve">عوض محمد ابراهيم </v>
      </c>
      <c r="C11" s="29">
        <f>IF(RAHMY!$L11="","",INDEX(RAHMY!$A:$X,MATCH($A11,RAHMY!$Z:$Z,0),COLUMN(L$1)))</f>
        <v>468.28</v>
      </c>
      <c r="D11" s="31">
        <f>IF(RAHMY!$N11="","",INDEX(RAHMY!$A$2:$X$30,MATCH($A11,RAHMY!$Z$2:$Z$30,0),COLUMN(N$2)))</f>
        <v>473.28</v>
      </c>
      <c r="E11" s="31">
        <f>IF(RAHMY!$O11="","",INDEX(RAHMY!$A$2:$X$30,MATCH($A11,RAHMY!$Z$2:$Z$30,0),COLUMN(O$2)))</f>
        <v>27.34</v>
      </c>
      <c r="F11" s="31">
        <f>IF(RAHMY!$P11="","",INDEX(RAHMY!$A$2:$X$30,MATCH($A11,RAHMY!$Z$2:$Z$30,0),COLUMN(P$2)))</f>
        <v>29.61</v>
      </c>
      <c r="G11" s="31">
        <f>IF(RAHMY!$Q11="","",INDEX(RAHMY!$A$2:$X$30,MATCH($A11,RAHMY!$Z$2:$Z$30,0),COLUMN(Q$2)))</f>
        <v>50.98</v>
      </c>
      <c r="H11" s="31">
        <f>IF(RAHMY!$R11="","",INDEX(RAHMY!$A$2:$X$30,MATCH($A11,RAHMY!$Z$2:$Z$30,0),COLUMN(R$2)))</f>
        <v>57.13</v>
      </c>
      <c r="I11" s="31">
        <f>IF(RAHMY!$S11="","",INDEX(RAHMY!$A$2:$X$30,MATCH($A11,RAHMY!$Z$2:$Z$30,0),COLUMN(S$2)))</f>
        <v>46.83</v>
      </c>
      <c r="J11" s="31">
        <f>IF(RAHMY!$T11="","",INDEX(RAHMY!$A$2:$X$30,MATCH($A11,RAHMY!$Z$2:$Z$30,0),COLUMN(T$2)))</f>
        <v>4</v>
      </c>
      <c r="K11" s="31">
        <f>IF(RAHMY!$U11="","",INDEX(RAHMY!$A$2:$X$30,MATCH($A11,RAHMY!$Z$2:$Z$30,0),COLUMN(U$2)))</f>
        <v>6</v>
      </c>
      <c r="L11" s="31">
        <f>IF(RAHMY!$V11="","",INDEX(RAHMY!$A$2:$X$30,MATCH($A11,RAHMY!$Z$2:$Z$30,0),COLUMN(V$2)))</f>
        <v>4</v>
      </c>
      <c r="M11" s="31" t="str">
        <f>IF($A11="","",INDEX(RAHMY!$A$2:$X$30,MATCH($A11,RAHMY!$Z$2:$Z$30,0),COLUMN(W$2)))</f>
        <v/>
      </c>
    </row>
    <row r="12" spans="1:13" ht="20.100000000000001" customHeight="1">
      <c r="A12" s="6">
        <f>IF(ROW($A11)&gt;MAX(RAHMY!$Z:$Z),"",ROW($A11))</f>
        <v>11</v>
      </c>
      <c r="B12" s="30" t="str">
        <f>IF($A12="","",INDEX(RAHMY!$A$2:$X$30,MATCH($A12,RAHMY!$Z$2:$Z$30,0),COLUMN(B$2)))</f>
        <v xml:space="preserve">حنان محمد عبدالرحمن </v>
      </c>
      <c r="C12" s="29">
        <f>IF(RAHMY!$L12="","",INDEX(RAHMY!$A:$X,MATCH($A12,RAHMY!$Z:$Z,0),COLUMN(L$1)))</f>
        <v>443.07</v>
      </c>
      <c r="D12" s="31">
        <f>IF(RAHMY!$N12="","",INDEX(RAHMY!$A$2:$X$30,MATCH($A12,RAHMY!$Z$2:$Z$30,0),COLUMN(N$2)))</f>
        <v>448.07</v>
      </c>
      <c r="E12" s="31">
        <f>IF(RAHMY!$O12="","",INDEX(RAHMY!$A$2:$X$30,MATCH($A12,RAHMY!$Z$2:$Z$30,0),COLUMN(O$2)))</f>
        <v>23.44</v>
      </c>
      <c r="F12" s="31">
        <f>IF(RAHMY!$P12="","",INDEX(RAHMY!$A$2:$X$30,MATCH($A12,RAHMY!$Z$2:$Z$30,0),COLUMN(P$2)))</f>
        <v>25.44</v>
      </c>
      <c r="G12" s="31">
        <f>IF(RAHMY!$Q12="","",INDEX(RAHMY!$A$2:$X$30,MATCH($A12,RAHMY!$Z$2:$Z$30,0),COLUMN(Q$2)))</f>
        <v>43.8</v>
      </c>
      <c r="H12" s="31">
        <f>IF(RAHMY!$R12="","",INDEX(RAHMY!$A$2:$X$30,MATCH($A12,RAHMY!$Z$2:$Z$30,0),COLUMN(R$2)))</f>
        <v>50.7</v>
      </c>
      <c r="I12" s="31">
        <f>IF(RAHMY!$S12="","",INDEX(RAHMY!$A$2:$X$30,MATCH($A12,RAHMY!$Z$2:$Z$30,0),COLUMN(S$2)))</f>
        <v>44.31</v>
      </c>
      <c r="J12" s="31">
        <f>IF(RAHMY!$T12="","",INDEX(RAHMY!$A$2:$X$30,MATCH($A12,RAHMY!$Z$2:$Z$30,0),COLUMN(T$2)))</f>
        <v>4</v>
      </c>
      <c r="K12" s="31">
        <f>IF(RAHMY!$U12="","",INDEX(RAHMY!$A$2:$X$30,MATCH($A12,RAHMY!$Z$2:$Z$30,0),COLUMN(U$2)))</f>
        <v>6</v>
      </c>
      <c r="L12" s="31">
        <f>IF(RAHMY!$V12="","",INDEX(RAHMY!$A$2:$X$30,MATCH($A12,RAHMY!$Z$2:$Z$30,0),COLUMN(V$2)))</f>
        <v>4</v>
      </c>
      <c r="M12" s="31" t="e">
        <f>IF($A12="","",INDEX(RAHMY!$A$2:$X$30,MATCH($A12,RAHMY!$Z$2:$Z$30,0),COLUMN(W$2)))</f>
        <v>#VALUE!</v>
      </c>
    </row>
    <row r="13" spans="1:13" ht="20.100000000000001" customHeight="1">
      <c r="A13" s="6">
        <f>IF(ROW($A12)&gt;MAX(RAHMY!$Z:$Z),"",ROW($A12))</f>
        <v>12</v>
      </c>
      <c r="B13" s="30" t="str">
        <f>IF($A13="","",INDEX(RAHMY!$A$2:$X$30,MATCH($A13,RAHMY!$Z$2:$Z$30,0),COLUMN(B$2)))</f>
        <v xml:space="preserve">على فتحى احمد </v>
      </c>
      <c r="C13" s="29">
        <f>IF(RAHMY!$L13="","",INDEX(RAHMY!$A:$X,MATCH($A13,RAHMY!$Z:$Z,0),COLUMN(L$1)))</f>
        <v>395.01</v>
      </c>
      <c r="D13" s="31">
        <f>IF(RAHMY!$N13="","",INDEX(RAHMY!$A$2:$X$30,MATCH($A13,RAHMY!$Z$2:$Z$30,0),COLUMN(N$2)))</f>
        <v>400.01</v>
      </c>
      <c r="E13" s="31">
        <f>IF(RAHMY!$O13="","",INDEX(RAHMY!$A$2:$X$30,MATCH($A13,RAHMY!$Z$2:$Z$30,0),COLUMN(O$2)))</f>
        <v>20.420000000000002</v>
      </c>
      <c r="F13" s="31">
        <f>IF(RAHMY!$P13="","",INDEX(RAHMY!$A$2:$X$30,MATCH($A13,RAHMY!$Z$2:$Z$30,0),COLUMN(P$2)))</f>
        <v>22.16</v>
      </c>
      <c r="G13" s="31">
        <f>IF(RAHMY!$Q13="","",INDEX(RAHMY!$A$2:$X$30,MATCH($A13,RAHMY!$Z$2:$Z$30,0),COLUMN(Q$2)))</f>
        <v>39.25</v>
      </c>
      <c r="H13" s="31">
        <f>IF(RAHMY!$R13="","",INDEX(RAHMY!$A$2:$X$30,MATCH($A13,RAHMY!$Z$2:$Z$30,0),COLUMN(R$2)))</f>
        <v>46.15</v>
      </c>
      <c r="I13" s="31">
        <f>IF(RAHMY!$S13="","",INDEX(RAHMY!$A$2:$X$30,MATCH($A13,RAHMY!$Z$2:$Z$30,0),COLUMN(S$2)))</f>
        <v>39.5</v>
      </c>
      <c r="J13" s="31">
        <f>IF(RAHMY!$T13="","",INDEX(RAHMY!$A$2:$X$30,MATCH($A13,RAHMY!$Z$2:$Z$30,0),COLUMN(T$2)))</f>
        <v>4</v>
      </c>
      <c r="K13" s="31">
        <f>IF(RAHMY!$U13="","",INDEX(RAHMY!$A$2:$X$30,MATCH($A13,RAHMY!$Z$2:$Z$30,0),COLUMN(U$2)))</f>
        <v>6</v>
      </c>
      <c r="L13" s="31">
        <f>IF(RAHMY!$V13="","",INDEX(RAHMY!$A$2:$X$30,MATCH($A13,RAHMY!$Z$2:$Z$30,0),COLUMN(V$2)))</f>
        <v>4</v>
      </c>
      <c r="M13" s="31" t="str">
        <f>IF($A13="","",INDEX(RAHMY!$A$2:$X$30,MATCH($A13,RAHMY!$Z$2:$Z$30,0),COLUMN(W$2)))</f>
        <v/>
      </c>
    </row>
    <row r="14" spans="1:13" ht="20.100000000000001" customHeight="1">
      <c r="A14" s="6">
        <f>IF(ROW($A13)&gt;MAX(RAHMY!$Z:$Z),"",ROW($A13))</f>
        <v>13</v>
      </c>
      <c r="B14" s="30" t="str">
        <f>IF($A14="","",INDEX(RAHMY!$A$2:$X$30,MATCH($A14,RAHMY!$Z$2:$Z$30,0),COLUMN(B$2)))</f>
        <v xml:space="preserve">ابراهيم محمد احمد </v>
      </c>
      <c r="C14" s="29">
        <f>IF(RAHMY!$L14="","",INDEX(RAHMY!$A:$X,MATCH($A14,RAHMY!$Z:$Z,0),COLUMN(L$1)))</f>
        <v>390.62</v>
      </c>
      <c r="D14" s="31">
        <f>IF(RAHMY!$N14="","",INDEX(RAHMY!$A$2:$X$30,MATCH($A14,RAHMY!$Z$2:$Z$30,0),COLUMN(N$2)))</f>
        <v>395.62</v>
      </c>
      <c r="E14" s="31">
        <f>IF(RAHMY!$O14="","",INDEX(RAHMY!$A$2:$X$30,MATCH($A14,RAHMY!$Z$2:$Z$30,0),COLUMN(O$2)))</f>
        <v>25.24</v>
      </c>
      <c r="F14" s="31">
        <f>IF(RAHMY!$P14="","",INDEX(RAHMY!$A$2:$X$30,MATCH($A14,RAHMY!$Z$2:$Z$30,0),COLUMN(P$2)))</f>
        <v>27.35</v>
      </c>
      <c r="G14" s="31">
        <f>IF(RAHMY!$Q14="","",INDEX(RAHMY!$A$2:$X$30,MATCH($A14,RAHMY!$Z$2:$Z$30,0),COLUMN(Q$2)))</f>
        <v>47.96</v>
      </c>
      <c r="H14" s="31">
        <f>IF(RAHMY!$R14="","",INDEX(RAHMY!$A$2:$X$30,MATCH($A14,RAHMY!$Z$2:$Z$30,0),COLUMN(R$2)))</f>
        <v>54.11</v>
      </c>
      <c r="I14" s="31">
        <f>IF(RAHMY!$S14="","",INDEX(RAHMY!$A$2:$X$30,MATCH($A14,RAHMY!$Z$2:$Z$30,0),COLUMN(S$2)))</f>
        <v>39.06</v>
      </c>
      <c r="J14" s="31">
        <f>IF(RAHMY!$T14="","",INDEX(RAHMY!$A$2:$X$30,MATCH($A14,RAHMY!$Z$2:$Z$30,0),COLUMN(T$2)))</f>
        <v>4</v>
      </c>
      <c r="K14" s="31">
        <f>IF(RAHMY!$U14="","",INDEX(RAHMY!$A$2:$X$30,MATCH($A14,RAHMY!$Z$2:$Z$30,0),COLUMN(U$2)))</f>
        <v>6</v>
      </c>
      <c r="L14" s="31">
        <f>IF(RAHMY!$V14="","",INDEX(RAHMY!$A$2:$X$30,MATCH($A14,RAHMY!$Z$2:$Z$30,0),COLUMN(V$2)))</f>
        <v>4</v>
      </c>
      <c r="M14" s="31" t="str">
        <f>IF($A14="","",INDEX(RAHMY!$A$2:$X$30,MATCH($A14,RAHMY!$Z$2:$Z$30,0),COLUMN(W$2)))</f>
        <v/>
      </c>
    </row>
    <row r="15" spans="1:13" ht="20.100000000000001" customHeight="1">
      <c r="A15" s="6">
        <f>IF(ROW($A14)&gt;MAX(RAHMY!$Z:$Z),"",ROW($A14))</f>
        <v>14</v>
      </c>
      <c r="B15" s="30" t="str">
        <f>IF($A15="","",INDEX(RAHMY!$A$2:$X$30,MATCH($A15,RAHMY!$Z$2:$Z$30,0),COLUMN(B$2)))</f>
        <v xml:space="preserve">الشحات احمد احمد </v>
      </c>
      <c r="C15" s="29">
        <f>IF(RAHMY!$L15="","",INDEX(RAHMY!$A:$X,MATCH($A15,RAHMY!$Z:$Z,0),COLUMN(L$1)))</f>
        <v>488.4</v>
      </c>
      <c r="D15" s="31">
        <f>IF(RAHMY!$N15="","",INDEX(RAHMY!$A$2:$X$30,MATCH($A15,RAHMY!$Z$2:$Z$30,0),COLUMN(N$2)))</f>
        <v>493.4</v>
      </c>
      <c r="E15" s="31">
        <f>IF(RAHMY!$O15="","",INDEX(RAHMY!$A$2:$X$30,MATCH($A15,RAHMY!$Z$2:$Z$30,0),COLUMN(O$2)))</f>
        <v>26.22</v>
      </c>
      <c r="F15" s="31">
        <f>IF(RAHMY!$P15="","",INDEX(RAHMY!$A$2:$X$30,MATCH($A15,RAHMY!$Z$2:$Z$30,0),COLUMN(P$2)))</f>
        <v>28.92</v>
      </c>
      <c r="G15" s="31">
        <f>IF(RAHMY!$Q15="","",INDEX(RAHMY!$A$2:$X$30,MATCH($A15,RAHMY!$Z$2:$Z$30,0),COLUMN(Q$2)))</f>
        <v>49.67</v>
      </c>
      <c r="H15" s="31">
        <f>IF(RAHMY!$R15="","",INDEX(RAHMY!$A$2:$X$30,MATCH($A15,RAHMY!$Z$2:$Z$30,0),COLUMN(R$2)))</f>
        <v>55.82</v>
      </c>
      <c r="I15" s="31">
        <f>IF(RAHMY!$S15="","",INDEX(RAHMY!$A$2:$X$30,MATCH($A15,RAHMY!$Z$2:$Z$30,0),COLUMN(S$2)))</f>
        <v>48.84</v>
      </c>
      <c r="J15" s="31">
        <f>IF(RAHMY!$T15="","",INDEX(RAHMY!$A$2:$X$30,MATCH($A15,RAHMY!$Z$2:$Z$30,0),COLUMN(T$2)))</f>
        <v>4</v>
      </c>
      <c r="K15" s="31">
        <f>IF(RAHMY!$U15="","",INDEX(RAHMY!$A$2:$X$30,MATCH($A15,RAHMY!$Z$2:$Z$30,0),COLUMN(U$2)))</f>
        <v>6</v>
      </c>
      <c r="L15" s="31">
        <f>IF(RAHMY!$V15="","",INDEX(RAHMY!$A$2:$X$30,MATCH($A15,RAHMY!$Z$2:$Z$30,0),COLUMN(V$2)))</f>
        <v>4</v>
      </c>
      <c r="M15" s="31" t="str">
        <f>IF($A15="","",INDEX(RAHMY!$A$2:$X$30,MATCH($A15,RAHMY!$Z$2:$Z$30,0),COLUMN(W$2)))</f>
        <v/>
      </c>
    </row>
    <row r="16" spans="1:13" ht="20.100000000000001" customHeight="1">
      <c r="A16" s="6">
        <f>IF(ROW($A15)&gt;MAX(RAHMY!$Z:$Z),"",ROW($A15))</f>
        <v>15</v>
      </c>
      <c r="B16" s="30" t="str">
        <f>IF($A16="","",INDEX(RAHMY!$A$2:$X$30,MATCH($A16,RAHMY!$Z$2:$Z$30,0),COLUMN(B$2)))</f>
        <v xml:space="preserve">انتصار مصطفى عبدالحميد </v>
      </c>
      <c r="C16" s="29">
        <f>IF(RAHMY!$L16="","",INDEX(RAHMY!$A:$X,MATCH($A16,RAHMY!$Z:$Z,0),COLUMN(L$1)))</f>
        <v>486.58</v>
      </c>
      <c r="D16" s="31">
        <f>IF(RAHMY!$N16="","",INDEX(RAHMY!$A$2:$X$30,MATCH($A16,RAHMY!$Z$2:$Z$30,0),COLUMN(N$2)))</f>
        <v>491.58</v>
      </c>
      <c r="E16" s="31">
        <f>IF(RAHMY!$O16="","",INDEX(RAHMY!$A$2:$X$30,MATCH($A16,RAHMY!$Z$2:$Z$30,0),COLUMN(O$2)))</f>
        <v>26.92</v>
      </c>
      <c r="F16" s="31">
        <f>IF(RAHMY!$P16="","",INDEX(RAHMY!$A$2:$X$30,MATCH($A16,RAHMY!$Z$2:$Z$30,0),COLUMN(P$2)))</f>
        <v>29.14</v>
      </c>
      <c r="G16" s="31">
        <f>IF(RAHMY!$Q16="","",INDEX(RAHMY!$A$2:$X$30,MATCH($A16,RAHMY!$Z$2:$Z$30,0),COLUMN(Q$2)))</f>
        <v>50.08</v>
      </c>
      <c r="H16" s="31">
        <f>IF(RAHMY!$R16="","",INDEX(RAHMY!$A$2:$X$30,MATCH($A16,RAHMY!$Z$2:$Z$30,0),COLUMN(R$2)))</f>
        <v>56.23</v>
      </c>
      <c r="I16" s="31">
        <f>IF(RAHMY!$S16="","",INDEX(RAHMY!$A$2:$X$30,MATCH($A16,RAHMY!$Z$2:$Z$30,0),COLUMN(S$2)))</f>
        <v>48.66</v>
      </c>
      <c r="J16" s="31">
        <f>IF(RAHMY!$T16="","",INDEX(RAHMY!$A$2:$X$30,MATCH($A16,RAHMY!$Z$2:$Z$30,0),COLUMN(T$2)))</f>
        <v>4</v>
      </c>
      <c r="K16" s="31">
        <f>IF(RAHMY!$U16="","",INDEX(RAHMY!$A$2:$X$30,MATCH($A16,RAHMY!$Z$2:$Z$30,0),COLUMN(U$2)))</f>
        <v>6</v>
      </c>
      <c r="L16" s="31">
        <f>IF(RAHMY!$V16="","",INDEX(RAHMY!$A$2:$X$30,MATCH($A16,RAHMY!$Z$2:$Z$30,0),COLUMN(V$2)))</f>
        <v>6</v>
      </c>
      <c r="M16" s="31" t="str">
        <f>IF($A16="","",INDEX(RAHMY!$A$2:$X$30,MATCH($A16,RAHMY!$Z$2:$Z$30,0),COLUMN(W$2)))</f>
        <v/>
      </c>
    </row>
    <row r="17" spans="1:13" ht="20.100000000000001" customHeight="1">
      <c r="A17" s="6">
        <f>IF(ROW($A16)&gt;MAX(RAHMY!$Z:$Z),"",ROW($A16))</f>
        <v>16</v>
      </c>
      <c r="B17" s="30" t="str">
        <f>IF($A17="","",INDEX(RAHMY!$A$2:$X$30,MATCH($A17,RAHMY!$Z$2:$Z$30,0),COLUMN(B$2)))</f>
        <v xml:space="preserve">هانم محمد متولى </v>
      </c>
      <c r="C17" s="29">
        <f>IF(RAHMY!$L17="","",INDEX(RAHMY!$A:$X,MATCH($A17,RAHMY!$Z:$Z,0),COLUMN(L$1)))</f>
        <v>395.01</v>
      </c>
      <c r="D17" s="31">
        <f>IF(RAHMY!$N17="","",INDEX(RAHMY!$A$2:$X$30,MATCH($A17,RAHMY!$Z$2:$Z$30,0),COLUMN(N$2)))</f>
        <v>400.01</v>
      </c>
      <c r="E17" s="31">
        <f>IF(RAHMY!$O17="","",INDEX(RAHMY!$A$2:$X$30,MATCH($A17,RAHMY!$Z$2:$Z$30,0),COLUMN(O$2)))</f>
        <v>26.22</v>
      </c>
      <c r="F17" s="31">
        <f>IF(RAHMY!$P17="","",INDEX(RAHMY!$A$2:$X$30,MATCH($A17,RAHMY!$Z$2:$Z$30,0),COLUMN(P$2)))</f>
        <v>28.92</v>
      </c>
      <c r="G17" s="31">
        <f>IF(RAHMY!$Q17="","",INDEX(RAHMY!$A$2:$X$30,MATCH($A17,RAHMY!$Z$2:$Z$30,0),COLUMN(Q$2)))</f>
        <v>49.67</v>
      </c>
      <c r="H17" s="31">
        <f>IF(RAHMY!$R17="","",INDEX(RAHMY!$A$2:$X$30,MATCH($A17,RAHMY!$Z$2:$Z$30,0),COLUMN(R$2)))</f>
        <v>55.82</v>
      </c>
      <c r="I17" s="31">
        <f>IF(RAHMY!$S17="","",INDEX(RAHMY!$A$2:$X$30,MATCH($A17,RAHMY!$Z$2:$Z$30,0),COLUMN(S$2)))</f>
        <v>39.5</v>
      </c>
      <c r="J17" s="31">
        <f>IF(RAHMY!$T17="","",INDEX(RAHMY!$A$2:$X$30,MATCH($A17,RAHMY!$Z$2:$Z$30,0),COLUMN(T$2)))</f>
        <v>4</v>
      </c>
      <c r="K17" s="31">
        <f>IF(RAHMY!$U17="","",INDEX(RAHMY!$A$2:$X$30,MATCH($A17,RAHMY!$Z$2:$Z$30,0),COLUMN(U$2)))</f>
        <v>6</v>
      </c>
      <c r="L17" s="31">
        <f>IF(RAHMY!$V17="","",INDEX(RAHMY!$A$2:$X$30,MATCH($A17,RAHMY!$Z$2:$Z$30,0),COLUMN(V$2)))</f>
        <v>4</v>
      </c>
      <c r="M17" s="31" t="str">
        <f>IF($A17="","",INDEX(RAHMY!$A$2:$X$30,MATCH($A17,RAHMY!$Z$2:$Z$30,0),COLUMN(W$2)))</f>
        <v/>
      </c>
    </row>
    <row r="18" spans="1:13" ht="20.100000000000001" customHeight="1">
      <c r="A18" s="6">
        <f>IF(ROW($A17)&gt;MAX(RAHMY!$Z:$Z),"",ROW($A17))</f>
        <v>17</v>
      </c>
      <c r="B18" s="30" t="str">
        <f>IF($A18="","",INDEX(RAHMY!$A$2:$X$30,MATCH($A18,RAHMY!$Z$2:$Z$30,0),COLUMN(B$2)))</f>
        <v xml:space="preserve">بشير محمد احمد </v>
      </c>
      <c r="C18" s="29">
        <f>IF(RAHMY!$L18="","",INDEX(RAHMY!$A:$X,MATCH($A18,RAHMY!$Z:$Z,0),COLUMN(L$1)))</f>
        <v>320.48</v>
      </c>
      <c r="D18" s="31">
        <f>IF(RAHMY!$N18="","",INDEX(RAHMY!$A$2:$X$30,MATCH($A18,RAHMY!$Z$2:$Z$30,0),COLUMN(N$2)))</f>
        <v>325.48</v>
      </c>
      <c r="E18" s="31">
        <f>IF(RAHMY!$O18="","",INDEX(RAHMY!$A$2:$X$30,MATCH($A18,RAHMY!$Z$2:$Z$30,0),COLUMN(O$2)))</f>
        <v>16.48</v>
      </c>
      <c r="F18" s="31">
        <f>IF(RAHMY!$P18="","",INDEX(RAHMY!$A$2:$X$30,MATCH($A18,RAHMY!$Z$2:$Z$30,0),COLUMN(P$2)))</f>
        <v>17.36</v>
      </c>
      <c r="G18" s="31">
        <f>IF(RAHMY!$Q18="","",INDEX(RAHMY!$A$2:$X$30,MATCH($A18,RAHMY!$Z$2:$Z$30,0),COLUMN(Q$2)))</f>
        <v>31.14</v>
      </c>
      <c r="H18" s="31">
        <f>IF(RAHMY!$R18="","",INDEX(RAHMY!$A$2:$X$30,MATCH($A18,RAHMY!$Z$2:$Z$30,0),COLUMN(R$2)))</f>
        <v>37.14</v>
      </c>
      <c r="I18" s="31">
        <f>IF(RAHMY!$S18="","",INDEX(RAHMY!$A$2:$X$30,MATCH($A18,RAHMY!$Z$2:$Z$30,0),COLUMN(S$2)))</f>
        <v>32.049999999999997</v>
      </c>
      <c r="J18" s="31">
        <f>IF(RAHMY!$T18="","",INDEX(RAHMY!$A$2:$X$30,MATCH($A18,RAHMY!$Z$2:$Z$30,0),COLUMN(T$2)))</f>
        <v>4</v>
      </c>
      <c r="K18" s="31">
        <f>IF(RAHMY!$U18="","",INDEX(RAHMY!$A$2:$X$30,MATCH($A18,RAHMY!$Z$2:$Z$30,0),COLUMN(U$2)))</f>
        <v>6</v>
      </c>
      <c r="L18" s="31">
        <f>IF(RAHMY!$V18="","",INDEX(RAHMY!$A$2:$X$30,MATCH($A18,RAHMY!$Z$2:$Z$30,0),COLUMN(V$2)))</f>
        <v>4</v>
      </c>
      <c r="M18" s="31" t="str">
        <f>IF($A18="","",INDEX(RAHMY!$A$2:$X$30,MATCH($A18,RAHMY!$Z$2:$Z$30,0),COLUMN(W$2)))</f>
        <v/>
      </c>
    </row>
    <row r="19" spans="1:13" ht="20.100000000000001" customHeight="1">
      <c r="A19" s="6">
        <f>IF(ROW($A18)&gt;MAX(RAHMY!$Z:$Z),"",ROW($A18))</f>
        <v>18</v>
      </c>
      <c r="B19" s="30" t="str">
        <f>IF($A19="","",INDEX(RAHMY!$A$2:$X$30,MATCH($A19,RAHMY!$Z$2:$Z$30,0),COLUMN(B$2)))</f>
        <v xml:space="preserve">فايزعبد العظيم موسى </v>
      </c>
      <c r="C19" s="29">
        <f>IF(RAHMY!$L19="","",INDEX(RAHMY!$A:$X,MATCH($A19,RAHMY!$Z:$Z,0),COLUMN(L$1)))</f>
        <v>272.37</v>
      </c>
      <c r="D19" s="31">
        <f>IF(RAHMY!$N19="","",INDEX(RAHMY!$A$2:$X$30,MATCH($A19,RAHMY!$Z$2:$Z$30,0),COLUMN(N$2)))</f>
        <v>277.37</v>
      </c>
      <c r="E19" s="31">
        <f>IF(RAHMY!$O19="","",INDEX(RAHMY!$A$2:$X$30,MATCH($A19,RAHMY!$Z$2:$Z$30,0),COLUMN(O$2)))</f>
        <v>19.8</v>
      </c>
      <c r="F19" s="31">
        <f>IF(RAHMY!$P19="","",INDEX(RAHMY!$A$2:$X$30,MATCH($A19,RAHMY!$Z$2:$Z$30,0),COLUMN(P$2)))</f>
        <v>21.5</v>
      </c>
      <c r="G19" s="31">
        <f>IF(RAHMY!$Q19="","",INDEX(RAHMY!$A$2:$X$30,MATCH($A19,RAHMY!$Z$2:$Z$30,0),COLUMN(Q$2)))</f>
        <v>38.25</v>
      </c>
      <c r="H19" s="31">
        <f>IF(RAHMY!$R19="","",INDEX(RAHMY!$A$2:$X$30,MATCH($A19,RAHMY!$Z$2:$Z$30,0),COLUMN(R$2)))</f>
        <v>45.15</v>
      </c>
      <c r="I19" s="31">
        <f>IF(RAHMY!$S19="","",INDEX(RAHMY!$A$2:$X$30,MATCH($A19,RAHMY!$Z$2:$Z$30,0),COLUMN(S$2)))</f>
        <v>27.24</v>
      </c>
      <c r="J19" s="31">
        <f>IF(RAHMY!$T19="","",INDEX(RAHMY!$A$2:$X$30,MATCH($A19,RAHMY!$Z$2:$Z$30,0),COLUMN(T$2)))</f>
        <v>4</v>
      </c>
      <c r="K19" s="31">
        <f>IF(RAHMY!$U19="","",INDEX(RAHMY!$A$2:$X$30,MATCH($A19,RAHMY!$Z$2:$Z$30,0),COLUMN(U$2)))</f>
        <v>6</v>
      </c>
      <c r="L19" s="31">
        <f>IF(RAHMY!$V19="","",INDEX(RAHMY!$A$2:$X$30,MATCH($A19,RAHMY!$Z$2:$Z$30,0),COLUMN(V$2)))</f>
        <v>4</v>
      </c>
      <c r="M19" s="31" t="str">
        <f>IF($A19="","",INDEX(RAHMY!$A$2:$X$30,MATCH($A19,RAHMY!$Z$2:$Z$30,0),COLUMN(W$2)))</f>
        <v/>
      </c>
    </row>
    <row r="20" spans="1:13" ht="20.100000000000001" customHeight="1">
      <c r="A20" s="6">
        <f>IF(ROW($A19)&gt;MAX(RAHMY!$Z:$Z),"",ROW($A19))</f>
        <v>19</v>
      </c>
      <c r="B20" s="30" t="str">
        <f>IF($A20="","",INDEX(RAHMY!$A$2:$X$30,MATCH($A20,RAHMY!$Z$2:$Z$30,0),COLUMN(B$2)))</f>
        <v xml:space="preserve">اشرف عبدالواحد جمعه </v>
      </c>
      <c r="C20" s="29">
        <f>IF(RAHMY!$L20="","",INDEX(RAHMY!$A:$X,MATCH($A20,RAHMY!$Z:$Z,0),COLUMN(L$1)))</f>
        <v>539.19000000000005</v>
      </c>
      <c r="D20" s="31">
        <f>IF(RAHMY!$N20="","",INDEX(RAHMY!$A$2:$X$30,MATCH($A20,RAHMY!$Z$2:$Z$30,0),COLUMN(N$2)))</f>
        <v>543.19000000000005</v>
      </c>
      <c r="E20" s="31">
        <f>IF(RAHMY!$O20="","",INDEX(RAHMY!$A$2:$X$30,MATCH($A20,RAHMY!$Z$2:$Z$30,0),COLUMN(O$2)))</f>
        <v>29.83</v>
      </c>
      <c r="F20" s="31">
        <f>IF(RAHMY!$P20="","",INDEX(RAHMY!$A$2:$X$30,MATCH($A20,RAHMY!$Z$2:$Z$30,0),COLUMN(P$2)))</f>
        <v>32.83</v>
      </c>
      <c r="G20" s="31">
        <f>IF(RAHMY!$Q20="","",INDEX(RAHMY!$A$2:$X$30,MATCH($A20,RAHMY!$Z$2:$Z$30,0),COLUMN(Q$2)))</f>
        <v>56.17</v>
      </c>
      <c r="H20" s="31">
        <f>IF(RAHMY!$R20="","",INDEX(RAHMY!$A$2:$X$30,MATCH($A20,RAHMY!$Z$2:$Z$30,0),COLUMN(R$2)))</f>
        <v>62.32</v>
      </c>
      <c r="I20" s="31">
        <f>IF(RAHMY!$S20="","",INDEX(RAHMY!$A$2:$X$30,MATCH($A20,RAHMY!$Z$2:$Z$30,0),COLUMN(S$2)))</f>
        <v>53.92</v>
      </c>
      <c r="J20" s="31">
        <f>IF(RAHMY!$T20="","",INDEX(RAHMY!$A$2:$X$30,MATCH($A20,RAHMY!$Z$2:$Z$30,0),COLUMN(T$2)))</f>
        <v>4</v>
      </c>
      <c r="K20" s="31">
        <f>IF(RAHMY!$U20="","",INDEX(RAHMY!$A$2:$X$30,MATCH($A20,RAHMY!$Z$2:$Z$30,0),COLUMN(U$2)))</f>
        <v>6</v>
      </c>
      <c r="L20" s="31">
        <f>IF(RAHMY!$V20="","",INDEX(RAHMY!$A$2:$X$30,MATCH($A20,RAHMY!$Z$2:$Z$30,0),COLUMN(V$2)))</f>
        <v>4</v>
      </c>
      <c r="M20" s="31">
        <f>IF($A20="","",INDEX(RAHMY!$A$2:$X$30,MATCH($A20,RAHMY!$Z$2:$Z$30,0),COLUMN(W$2)))</f>
        <v>0.96</v>
      </c>
    </row>
    <row r="21" spans="1:13" ht="20.100000000000001" customHeight="1">
      <c r="A21" s="6">
        <f>IF(ROW($A20)&gt;MAX(RAHMY!$Z:$Z),"",ROW($A20))</f>
        <v>20</v>
      </c>
      <c r="B21" s="30" t="str">
        <f>IF($A21="","",INDEX(RAHMY!$A$2:$X$30,MATCH($A21,RAHMY!$Z$2:$Z$30,0),COLUMN(B$2)))</f>
        <v>على ابوسبع سليمان</v>
      </c>
      <c r="C21" s="29">
        <f>IF(RAHMY!$L21="","",INDEX(RAHMY!$A:$X,MATCH($A21,RAHMY!$Z:$Z,0),COLUMN(L$1)))</f>
        <v>499.12</v>
      </c>
      <c r="D21" s="31">
        <f>IF(RAHMY!$N21="","",INDEX(RAHMY!$A$2:$X$30,MATCH($A21,RAHMY!$Z$2:$Z$30,0),COLUMN(N$2)))</f>
        <v>503.12</v>
      </c>
      <c r="E21" s="31">
        <f>IF(RAHMY!$O21="","",INDEX(RAHMY!$A$2:$X$30,MATCH($A21,RAHMY!$Z$2:$Z$30,0),COLUMN(O$2)))</f>
        <v>27.34</v>
      </c>
      <c r="F21" s="31">
        <f>IF(RAHMY!$P21="","",INDEX(RAHMY!$A$2:$X$30,MATCH($A21,RAHMY!$Z$2:$Z$30,0),COLUMN(P$2)))</f>
        <v>29.61</v>
      </c>
      <c r="G21" s="31">
        <f>IF(RAHMY!$Q21="","",INDEX(RAHMY!$A$2:$X$30,MATCH($A21,RAHMY!$Z$2:$Z$30,0),COLUMN(Q$2)))</f>
        <v>50.98</v>
      </c>
      <c r="H21" s="31">
        <f>IF(RAHMY!$R21="","",INDEX(RAHMY!$A$2:$X$30,MATCH($A21,RAHMY!$Z$2:$Z$30,0),COLUMN(R$2)))</f>
        <v>57.13</v>
      </c>
      <c r="I21" s="31">
        <f>IF(RAHMY!$S21="","",INDEX(RAHMY!$A$2:$X$30,MATCH($A21,RAHMY!$Z$2:$Z$30,0),COLUMN(S$2)))</f>
        <v>49.91</v>
      </c>
      <c r="J21" s="31">
        <f>IF(RAHMY!$T21="","",INDEX(RAHMY!$A$2:$X$30,MATCH($A21,RAHMY!$Z$2:$Z$30,0),COLUMN(T$2)))</f>
        <v>4</v>
      </c>
      <c r="K21" s="31">
        <f>IF(RAHMY!$U21="","",INDEX(RAHMY!$A$2:$X$30,MATCH($A21,RAHMY!$Z$2:$Z$30,0),COLUMN(U$2)))</f>
        <v>6</v>
      </c>
      <c r="L21" s="31">
        <f>IF(RAHMY!$V21="","",INDEX(RAHMY!$A$2:$X$30,MATCH($A21,RAHMY!$Z$2:$Z$30,0),COLUMN(V$2)))</f>
        <v>4</v>
      </c>
      <c r="M21" s="31" t="str">
        <f>IF($A21="","",INDEX(RAHMY!$A$2:$X$30,MATCH($A21,RAHMY!$Z$2:$Z$30,0),COLUMN(W$2)))</f>
        <v/>
      </c>
    </row>
    <row r="22" spans="1:13" ht="20.100000000000001" customHeight="1">
      <c r="A22" s="6">
        <f>IF(ROW($A21)&gt;MAX(RAHMY!$Z:$Z),"",ROW($A21))</f>
        <v>21</v>
      </c>
      <c r="B22" s="30" t="str">
        <f>IF($A22="","",INDEX(RAHMY!$A$2:$X$30,MATCH($A22,RAHMY!$Z$2:$Z$30,0),COLUMN(B$2)))</f>
        <v xml:space="preserve">حلوة محمد عطيه </v>
      </c>
      <c r="C22" s="29">
        <f>IF(RAHMY!$L22="","",INDEX(RAHMY!$A:$X,MATCH($A22,RAHMY!$Z:$Z,0),COLUMN(L$1)))</f>
        <v>445.6</v>
      </c>
      <c r="D22" s="31">
        <f>IF(RAHMY!$N22="","",INDEX(RAHMY!$A$2:$X$30,MATCH($A22,RAHMY!$Z$2:$Z$30,0),COLUMN(N$2)))</f>
        <v>449.6</v>
      </c>
      <c r="E22" s="31">
        <f>IF(RAHMY!$O22="","",INDEX(RAHMY!$A$2:$X$30,MATCH($A22,RAHMY!$Z$2:$Z$30,0),COLUMN(O$2)))</f>
        <v>24.1</v>
      </c>
      <c r="F22" s="31">
        <f>IF(RAHMY!$P22="","",INDEX(RAHMY!$A$2:$X$30,MATCH($A22,RAHMY!$Z$2:$Z$30,0),COLUMN(P$2)))</f>
        <v>26.12</v>
      </c>
      <c r="G22" s="31">
        <f>IF(RAHMY!$Q22="","",INDEX(RAHMY!$A$2:$X$30,MATCH($A22,RAHMY!$Z$2:$Z$30,0),COLUMN(Q$2)))</f>
        <v>45.66</v>
      </c>
      <c r="H22" s="31">
        <f>IF(RAHMY!$R22="","",INDEX(RAHMY!$A$2:$X$30,MATCH($A22,RAHMY!$Z$2:$Z$30,0),COLUMN(R$2)))</f>
        <v>51.81</v>
      </c>
      <c r="I22" s="31">
        <f>IF(RAHMY!$S22="","",INDEX(RAHMY!$A$2:$X$30,MATCH($A22,RAHMY!$Z$2:$Z$30,0),COLUMN(S$2)))</f>
        <v>44.56</v>
      </c>
      <c r="J22" s="31">
        <f>IF(RAHMY!$T22="","",INDEX(RAHMY!$A$2:$X$30,MATCH($A22,RAHMY!$Z$2:$Z$30,0),COLUMN(T$2)))</f>
        <v>4</v>
      </c>
      <c r="K22" s="31">
        <f>IF(RAHMY!$U22="","",INDEX(RAHMY!$A$2:$X$30,MATCH($A22,RAHMY!$Z$2:$Z$30,0),COLUMN(U$2)))</f>
        <v>6</v>
      </c>
      <c r="L22" s="31">
        <f>IF(RAHMY!$V22="","",INDEX(RAHMY!$A$2:$X$30,MATCH($A22,RAHMY!$Z$2:$Z$30,0),COLUMN(V$2)))</f>
        <v>4</v>
      </c>
      <c r="M22" s="31" t="str">
        <f>IF($A22="","",INDEX(RAHMY!$A$2:$X$30,MATCH($A22,RAHMY!$Z$2:$Z$30,0),COLUMN(W$2)))</f>
        <v/>
      </c>
    </row>
    <row r="23" spans="1:13" ht="20.100000000000001" customHeight="1">
      <c r="A23" s="6">
        <f>IF(ROW($A22)&gt;MAX(RAHMY!$Z:$Z),"",ROW($A22))</f>
        <v>22</v>
      </c>
      <c r="B23" s="30" t="str">
        <f>IF($A23="","",INDEX(RAHMY!$A$2:$X$30,MATCH($A23,RAHMY!$Z$2:$Z$30,0),COLUMN(B$2)))</f>
        <v xml:space="preserve">السيد السيد احمد </v>
      </c>
      <c r="C23" s="29">
        <f>IF(RAHMY!$L23="","",INDEX(RAHMY!$A:$X,MATCH($A23,RAHMY!$Z:$Z,0),COLUMN(L$1)))</f>
        <v>539.32999999999993</v>
      </c>
      <c r="D23" s="31">
        <f>IF(RAHMY!$N23="","",INDEX(RAHMY!$A$2:$X$30,MATCH($A23,RAHMY!$Z$2:$Z$30,0),COLUMN(N$2)))</f>
        <v>541.32999999999993</v>
      </c>
      <c r="E23" s="31">
        <f>IF(RAHMY!$O23="","",INDEX(RAHMY!$A$2:$X$30,MATCH($A23,RAHMY!$Z$2:$Z$30,0),COLUMN(O$2)))</f>
        <v>29.37</v>
      </c>
      <c r="F23" s="31">
        <f>IF(RAHMY!$P23="","",INDEX(RAHMY!$A$2:$X$30,MATCH($A23,RAHMY!$Z$2:$Z$30,0),COLUMN(P$2)))</f>
        <v>31.79</v>
      </c>
      <c r="G23" s="31">
        <f>IF(RAHMY!$Q23="","",INDEX(RAHMY!$A$2:$X$30,MATCH($A23,RAHMY!$Z$2:$Z$30,0),COLUMN(Q$2)))</f>
        <v>54.68</v>
      </c>
      <c r="H23" s="31">
        <f>IF(RAHMY!$R23="","",INDEX(RAHMY!$A$2:$X$30,MATCH($A23,RAHMY!$Z$2:$Z$30,0),COLUMN(R$2)))</f>
        <v>60.83</v>
      </c>
      <c r="I23" s="31">
        <f>IF(RAHMY!$S23="","",INDEX(RAHMY!$A$2:$X$30,MATCH($A23,RAHMY!$Z$2:$Z$30,0),COLUMN(S$2)))</f>
        <v>53.93</v>
      </c>
      <c r="J23" s="31">
        <f>IF(RAHMY!$T23="","",INDEX(RAHMY!$A$2:$X$30,MATCH($A23,RAHMY!$Z$2:$Z$30,0),COLUMN(T$2)))</f>
        <v>4</v>
      </c>
      <c r="K23" s="31" t="str">
        <f>IF(RAHMY!$U23="","",INDEX(RAHMY!$A$2:$X$30,MATCH($A23,RAHMY!$Z$2:$Z$30,0),COLUMN(U$2)))</f>
        <v/>
      </c>
      <c r="L23" s="31">
        <f>IF(RAHMY!$V23="","",INDEX(RAHMY!$A$2:$X$30,MATCH($A23,RAHMY!$Z$2:$Z$30,0),COLUMN(V$2)))</f>
        <v>4</v>
      </c>
      <c r="M23" s="31">
        <f>IF($A23="","",INDEX(RAHMY!$A$2:$X$30,MATCH($A23,RAHMY!$Z$2:$Z$30,0),COLUMN(W$2)))</f>
        <v>0.4</v>
      </c>
    </row>
    <row r="24" spans="1:13" ht="20.100000000000001" customHeight="1">
      <c r="A24" s="6">
        <f>IF(ROW($A23)&gt;MAX(RAHMY!$Z:$Z),"",ROW($A23))</f>
        <v>23</v>
      </c>
      <c r="B24" s="30" t="str">
        <f>IF($A24="","",INDEX(RAHMY!$A$2:$X$30,MATCH($A24,RAHMY!$Z$2:$Z$30,0),COLUMN(B$2)))</f>
        <v xml:space="preserve">مسعد فوزى احمد </v>
      </c>
      <c r="C24" s="29">
        <f>IF(RAHMY!$L24="","",INDEX(RAHMY!$A:$X,MATCH($A24,RAHMY!$Z:$Z,0),COLUMN(L$1)))</f>
        <v>535.23</v>
      </c>
      <c r="D24" s="31">
        <f>IF(RAHMY!$N24="","",INDEX(RAHMY!$A$2:$X$30,MATCH($A24,RAHMY!$Z$2:$Z$30,0),COLUMN(N$2)))</f>
        <v>537.23</v>
      </c>
      <c r="E24" s="31">
        <f>IF(RAHMY!$O24="","",INDEX(RAHMY!$A$2:$X$30,MATCH($A24,RAHMY!$Z$2:$Z$30,0),COLUMN(O$2)))</f>
        <v>29.75</v>
      </c>
      <c r="F24" s="31">
        <f>IF(RAHMY!$P24="","",INDEX(RAHMY!$A$2:$X$30,MATCH($A24,RAHMY!$Z$2:$Z$30,0),COLUMN(P$2)))</f>
        <v>32.15</v>
      </c>
      <c r="G24" s="31">
        <f>IF(RAHMY!$Q24="","",INDEX(RAHMY!$A$2:$X$30,MATCH($A24,RAHMY!$Z$2:$Z$30,0),COLUMN(Q$2)))</f>
        <v>55.33</v>
      </c>
      <c r="H24" s="31">
        <f>IF(RAHMY!$R24="","",INDEX(RAHMY!$A$2:$X$30,MATCH($A24,RAHMY!$Z$2:$Z$30,0),COLUMN(R$2)))</f>
        <v>61.48</v>
      </c>
      <c r="I24" s="31">
        <f>IF(RAHMY!$S24="","",INDEX(RAHMY!$A$2:$X$30,MATCH($A24,RAHMY!$Z$2:$Z$30,0),COLUMN(S$2)))</f>
        <v>53.52</v>
      </c>
      <c r="J24" s="31">
        <f>IF(RAHMY!$T24="","",INDEX(RAHMY!$A$2:$X$30,MATCH($A24,RAHMY!$Z$2:$Z$30,0),COLUMN(T$2)))</f>
        <v>4</v>
      </c>
      <c r="K24" s="31">
        <f>IF(RAHMY!$U24="","",INDEX(RAHMY!$A$2:$X$30,MATCH($A24,RAHMY!$Z$2:$Z$30,0),COLUMN(U$2)))</f>
        <v>6</v>
      </c>
      <c r="L24" s="31">
        <f>IF(RAHMY!$V24="","",INDEX(RAHMY!$A$2:$X$30,MATCH($A24,RAHMY!$Z$2:$Z$30,0),COLUMN(V$2)))</f>
        <v>4</v>
      </c>
      <c r="M24" s="31">
        <f>IF($A24="","",INDEX(RAHMY!$A$2:$X$30,MATCH($A24,RAHMY!$Z$2:$Z$30,0),COLUMN(W$2)))</f>
        <v>1</v>
      </c>
    </row>
    <row r="25" spans="1:13" ht="20.100000000000001" customHeight="1">
      <c r="A25" s="6">
        <f>IF(ROW($A24)&gt;MAX(RAHMY!$Z:$Z),"",ROW($A24))</f>
        <v>24</v>
      </c>
      <c r="B25" s="30" t="str">
        <f>IF($A25="","",INDEX(RAHMY!$A$2:$X$30,MATCH($A25,RAHMY!$Z$2:$Z$30,0),COLUMN(B$2)))</f>
        <v xml:space="preserve">صفينازابوبكر شعبان </v>
      </c>
      <c r="C25" s="29">
        <f>IF(RAHMY!$L25="","",INDEX(RAHMY!$A:$X,MATCH($A25,RAHMY!$Z:$Z,0),COLUMN(L$1)))</f>
        <v>325.48</v>
      </c>
      <c r="D25" s="31">
        <f>IF(RAHMY!$N25="","",INDEX(RAHMY!$A$2:$X$30,MATCH($A25,RAHMY!$Z$2:$Z$30,0),COLUMN(N$2)))</f>
        <v>327.48</v>
      </c>
      <c r="E25" s="31">
        <f>IF(RAHMY!$O25="","",INDEX(RAHMY!$A$2:$X$30,MATCH($A25,RAHMY!$Z$2:$Z$30,0),COLUMN(O$2)))</f>
        <v>16.48</v>
      </c>
      <c r="F25" s="31">
        <f>IF(RAHMY!$P25="","",INDEX(RAHMY!$A$2:$X$30,MATCH($A25,RAHMY!$Z$2:$Z$30,0),COLUMN(P$2)))</f>
        <v>17.36</v>
      </c>
      <c r="G25" s="31">
        <f>IF(RAHMY!$Q25="","",INDEX(RAHMY!$A$2:$X$30,MATCH($A25,RAHMY!$Z$2:$Z$30,0),COLUMN(Q$2)))</f>
        <v>31.14</v>
      </c>
      <c r="H25" s="31">
        <f>IF(RAHMY!$R25="","",INDEX(RAHMY!$A$2:$X$30,MATCH($A25,RAHMY!$Z$2:$Z$30,0),COLUMN(R$2)))</f>
        <v>37.14</v>
      </c>
      <c r="I25" s="31">
        <f>IF(RAHMY!$S25="","",INDEX(RAHMY!$A$2:$X$30,MATCH($A25,RAHMY!$Z$2:$Z$30,0),COLUMN(S$2)))</f>
        <v>32.549999999999997</v>
      </c>
      <c r="J25" s="31">
        <f>IF(RAHMY!$T25="","",INDEX(RAHMY!$A$2:$X$30,MATCH($A25,RAHMY!$Z$2:$Z$30,0),COLUMN(T$2)))</f>
        <v>4</v>
      </c>
      <c r="K25" s="31">
        <f>IF(RAHMY!$U25="","",INDEX(RAHMY!$A$2:$X$30,MATCH($A25,RAHMY!$Z$2:$Z$30,0),COLUMN(U$2)))</f>
        <v>6</v>
      </c>
      <c r="L25" s="31">
        <f>IF(RAHMY!$V25="","",INDEX(RAHMY!$A$2:$X$30,MATCH($A25,RAHMY!$Z$2:$Z$30,0),COLUMN(V$2)))</f>
        <v>2</v>
      </c>
      <c r="M25" s="31" t="str">
        <f>IF($A25="","",INDEX(RAHMY!$A$2:$X$30,MATCH($A25,RAHMY!$Z$2:$Z$30,0),COLUMN(W$2)))</f>
        <v/>
      </c>
    </row>
    <row r="26" spans="1:13" ht="20.100000000000001" customHeight="1">
      <c r="A26" s="6">
        <f>IF(ROW($A25)&gt;MAX(RAHMY!$Z:$Z),"",ROW($A25))</f>
        <v>25</v>
      </c>
      <c r="B26" s="30" t="str">
        <f>IF($A26="","",INDEX(RAHMY!$A$2:$X$30,MATCH($A26,RAHMY!$Z$2:$Z$30,0),COLUMN(B$2)))</f>
        <v xml:space="preserve">ريهام منيرحامد </v>
      </c>
      <c r="C26" s="29">
        <f>IF(RAHMY!$L26="","",INDEX(RAHMY!$A:$X,MATCH($A26,RAHMY!$Z:$Z,0),COLUMN(L$1)))</f>
        <v>329.48</v>
      </c>
      <c r="D26" s="31">
        <f>IF(RAHMY!$N26="","",INDEX(RAHMY!$A$2:$X$30,MATCH($A26,RAHMY!$Z$2:$Z$30,0),COLUMN(N$2)))</f>
        <v>330.98</v>
      </c>
      <c r="E26" s="31">
        <f>IF(RAHMY!$O26="","",INDEX(RAHMY!$A$2:$X$30,MATCH($A26,RAHMY!$Z$2:$Z$30,0),COLUMN(O$2)))</f>
        <v>16.48</v>
      </c>
      <c r="F26" s="31">
        <f>IF(RAHMY!$P26="","",INDEX(RAHMY!$A$2:$X$30,MATCH($A26,RAHMY!$Z$2:$Z$30,0),COLUMN(P$2)))</f>
        <v>17.36</v>
      </c>
      <c r="G26" s="31">
        <f>IF(RAHMY!$Q26="","",INDEX(RAHMY!$A$2:$X$30,MATCH($A26,RAHMY!$Z$2:$Z$30,0),COLUMN(Q$2)))</f>
        <v>31.74</v>
      </c>
      <c r="H26" s="31">
        <f>IF(RAHMY!$R26="","",INDEX(RAHMY!$A$2:$X$30,MATCH($A26,RAHMY!$Z$2:$Z$30,0),COLUMN(R$2)))</f>
        <v>37.74</v>
      </c>
      <c r="I26" s="31">
        <f>IF(RAHMY!$S26="","",INDEX(RAHMY!$A$2:$X$30,MATCH($A26,RAHMY!$Z$2:$Z$30,0),COLUMN(S$2)))</f>
        <v>32.950000000000003</v>
      </c>
      <c r="J26" s="31">
        <f>IF(RAHMY!$T26="","",INDEX(RAHMY!$A$2:$X$30,MATCH($A26,RAHMY!$Z$2:$Z$30,0),COLUMN(T$2)))</f>
        <v>4</v>
      </c>
      <c r="K26" s="31">
        <f>IF(RAHMY!$U26="","",INDEX(RAHMY!$A$2:$X$30,MATCH($A26,RAHMY!$Z$2:$Z$30,0),COLUMN(U$2)))</f>
        <v>6</v>
      </c>
      <c r="L26" s="31">
        <f>IF(RAHMY!$V26="","",INDEX(RAHMY!$A$2:$X$30,MATCH($A26,RAHMY!$Z$2:$Z$30,0),COLUMN(V$2)))</f>
        <v>4</v>
      </c>
      <c r="M26" s="31" t="str">
        <f>IF($A26="","",INDEX(RAHMY!$A$2:$X$30,MATCH($A26,RAHMY!$Z$2:$Z$30,0),COLUMN(W$2)))</f>
        <v/>
      </c>
    </row>
    <row r="27" spans="1:13" ht="20.100000000000001" customHeight="1">
      <c r="A27" s="6">
        <f>IF(ROW($A26)&gt;MAX(RAHMY!$Z:$Z),"",ROW($A26))</f>
        <v>26</v>
      </c>
      <c r="B27" s="30" t="str">
        <f>IF($A27="","",INDEX(RAHMY!$A$2:$X$30,MATCH($A27,RAHMY!$Z$2:$Z$30,0),COLUMN(B$2)))</f>
        <v xml:space="preserve">بهاء الدين شكرى مسعود </v>
      </c>
      <c r="C27" s="29">
        <f>IF(RAHMY!$L27="","",INDEX(RAHMY!$A:$X,MATCH($A27,RAHMY!$Z:$Z,0),COLUMN(L$1)))</f>
        <v>245.20000000000002</v>
      </c>
      <c r="D27" s="31">
        <f>IF(RAHMY!$N27="","",INDEX(RAHMY!$A$2:$X$30,MATCH($A27,RAHMY!$Z$2:$Z$30,0),COLUMN(N$2)))</f>
        <v>246.70000000000002</v>
      </c>
      <c r="E27" s="31">
        <f>IF(RAHMY!$O27="","",INDEX(RAHMY!$A$2:$X$30,MATCH($A27,RAHMY!$Z$2:$Z$30,0),COLUMN(O$2)))</f>
        <v>4.8</v>
      </c>
      <c r="F27" s="31">
        <f>IF(RAHMY!$P27="","",INDEX(RAHMY!$A$2:$X$30,MATCH($A27,RAHMY!$Z$2:$Z$30,0),COLUMN(P$2)))</f>
        <v>4.8</v>
      </c>
      <c r="G27" s="31">
        <f>IF(RAHMY!$Q27="","",INDEX(RAHMY!$A$2:$X$30,MATCH($A27,RAHMY!$Z$2:$Z$30,0),COLUMN(Q$2)))</f>
        <v>27.54</v>
      </c>
      <c r="H27" s="31">
        <f>IF(RAHMY!$R27="","",INDEX(RAHMY!$A$2:$X$30,MATCH($A27,RAHMY!$Z$2:$Z$30,0),COLUMN(R$2)))</f>
        <v>32.94</v>
      </c>
      <c r="I27" s="31">
        <f>IF(RAHMY!$S27="","",INDEX(RAHMY!$A$2:$X$30,MATCH($A27,RAHMY!$Z$2:$Z$30,0),COLUMN(S$2)))</f>
        <v>24.52</v>
      </c>
      <c r="J27" s="31">
        <f>IF(RAHMY!$T27="","",INDEX(RAHMY!$A$2:$X$30,MATCH($A27,RAHMY!$Z$2:$Z$30,0),COLUMN(T$2)))</f>
        <v>4</v>
      </c>
      <c r="K27" s="31">
        <f>IF(RAHMY!$U27="","",INDEX(RAHMY!$A$2:$X$30,MATCH($A27,RAHMY!$Z$2:$Z$30,0),COLUMN(U$2)))</f>
        <v>6</v>
      </c>
      <c r="L27" s="31">
        <f>IF(RAHMY!$V27="","",INDEX(RAHMY!$A$2:$X$30,MATCH($A27,RAHMY!$Z$2:$Z$30,0),COLUMN(V$2)))</f>
        <v>4</v>
      </c>
      <c r="M27" s="31" t="str">
        <f>IF($A27="","",INDEX(RAHMY!$A$2:$X$30,MATCH($A27,RAHMY!$Z$2:$Z$30,0),COLUMN(W$2)))</f>
        <v/>
      </c>
    </row>
    <row r="28" spans="1:13" ht="20.100000000000001" customHeight="1">
      <c r="A28" s="6">
        <f>IF(ROW($A27)&gt;MAX(RAHMY!$Z:$Z),"",ROW($A27))</f>
        <v>27</v>
      </c>
      <c r="B28" s="30" t="str">
        <f>IF($A28="","",INDEX(RAHMY!$A$2:$X$30,MATCH($A28,RAHMY!$Z$2:$Z$30,0),COLUMN(B$2)))</f>
        <v>سميره حسن نوح</v>
      </c>
      <c r="C28" s="29">
        <f>IF(RAHMY!$L28="","",INDEX(RAHMY!$A:$X,MATCH($A28,RAHMY!$Z:$Z,0),COLUMN(L$1)))</f>
        <v>471.66</v>
      </c>
      <c r="D28" s="31">
        <f>IF(RAHMY!$N28="","",INDEX(RAHMY!$A$2:$X$30,MATCH($A28,RAHMY!$Z$2:$Z$30,0),COLUMN(N$2)))</f>
        <v>473.16</v>
      </c>
      <c r="E28" s="31">
        <f>IF(RAHMY!$O28="","",INDEX(RAHMY!$A$2:$X$30,MATCH($A28,RAHMY!$Z$2:$Z$30,0),COLUMN(O$2)))</f>
        <v>25.24</v>
      </c>
      <c r="F28" s="31">
        <f>IF(RAHMY!$P28="","",INDEX(RAHMY!$A$2:$X$30,MATCH($A28,RAHMY!$Z$2:$Z$30,0),COLUMN(P$2)))</f>
        <v>27.35</v>
      </c>
      <c r="G28" s="31">
        <f>IF(RAHMY!$Q28="","",INDEX(RAHMY!$A$2:$X$30,MATCH($A28,RAHMY!$Z$2:$Z$30,0),COLUMN(Q$2)))</f>
        <v>47.96</v>
      </c>
      <c r="H28" s="31">
        <f>IF(RAHMY!$R28="","",INDEX(RAHMY!$A$2:$X$30,MATCH($A28,RAHMY!$Z$2:$Z$30,0),COLUMN(R$2)))</f>
        <v>54.11</v>
      </c>
      <c r="I28" s="31">
        <f>IF(RAHMY!$S28="","",INDEX(RAHMY!$A$2:$X$30,MATCH($A28,RAHMY!$Z$2:$Z$30,0),COLUMN(S$2)))</f>
        <v>47.17</v>
      </c>
      <c r="J28" s="31">
        <f>IF(RAHMY!$T28="","",INDEX(RAHMY!$A$2:$X$30,MATCH($A28,RAHMY!$Z$2:$Z$30,0),COLUMN(T$2)))</f>
        <v>4</v>
      </c>
      <c r="K28" s="31">
        <f>IF(RAHMY!$U28="","",INDEX(RAHMY!$A$2:$X$30,MATCH($A28,RAHMY!$Z$2:$Z$30,0),COLUMN(U$2)))</f>
        <v>6</v>
      </c>
      <c r="L28" s="31">
        <f>IF(RAHMY!$V28="","",INDEX(RAHMY!$A$2:$X$30,MATCH($A28,RAHMY!$Z$2:$Z$30,0),COLUMN(V$2)))</f>
        <v>4</v>
      </c>
      <c r="M28" s="31" t="str">
        <f>IF($A28="","",INDEX(RAHMY!$A$2:$X$30,MATCH($A28,RAHMY!$Z$2:$Z$30,0),COLUMN(W$2)))</f>
        <v/>
      </c>
    </row>
    <row r="29" spans="1:13" ht="20.100000000000001" customHeight="1">
      <c r="A29" s="6">
        <f>IF(ROW($A28)&gt;MAX(RAHMY!$Z:$Z),"",ROW($A28))</f>
        <v>28</v>
      </c>
      <c r="B29" s="30" t="str">
        <f>IF($A29="","",INDEX(RAHMY!$A$2:$X$30,MATCH($A29,RAHMY!$Z$2:$Z$30,0),COLUMN(B$2)))</f>
        <v xml:space="preserve">ايمان محمد احمد </v>
      </c>
      <c r="C29" s="29">
        <f>IF(RAHMY!$L29="","",INDEX(RAHMY!$A:$X,MATCH($A29,RAHMY!$Z:$Z,0),COLUMN(L$1)))</f>
        <v>458.86</v>
      </c>
      <c r="D29" s="31">
        <f>IF(RAHMY!$N29="","",INDEX(RAHMY!$A$2:$X$30,MATCH($A29,RAHMY!$Z$2:$Z$30,0),COLUMN(N$2)))</f>
        <v>460.36</v>
      </c>
      <c r="E29" s="31">
        <f>IF(RAHMY!$O29="","",INDEX(RAHMY!$A$2:$X$30,MATCH($A29,RAHMY!$Z$2:$Z$30,0),COLUMN(O$2)))</f>
        <v>25.2</v>
      </c>
      <c r="F29" s="31">
        <f>IF(RAHMY!$P29="","",INDEX(RAHMY!$A$2:$X$30,MATCH($A29,RAHMY!$Z$2:$Z$30,0),COLUMN(P$2)))</f>
        <v>27.3</v>
      </c>
      <c r="G29" s="31">
        <f>IF(RAHMY!$Q29="","",INDEX(RAHMY!$A$2:$X$30,MATCH($A29,RAHMY!$Z$2:$Z$30,0),COLUMN(Q$2)))</f>
        <v>46.93</v>
      </c>
      <c r="H29" s="31">
        <f>IF(RAHMY!$R29="","",INDEX(RAHMY!$A$2:$X$30,MATCH($A29,RAHMY!$Z$2:$Z$30,0),COLUMN(R$2)))</f>
        <v>53.08</v>
      </c>
      <c r="I29" s="31">
        <f>IF(RAHMY!$S29="","",INDEX(RAHMY!$A$2:$X$30,MATCH($A29,RAHMY!$Z$2:$Z$30,0),COLUMN(S$2)))</f>
        <v>45.89</v>
      </c>
      <c r="J29" s="31">
        <f>IF(RAHMY!$T29="","",INDEX(RAHMY!$A$2:$X$30,MATCH($A29,RAHMY!$Z$2:$Z$30,0),COLUMN(T$2)))</f>
        <v>4</v>
      </c>
      <c r="K29" s="31">
        <f>IF(RAHMY!$U29="","",INDEX(RAHMY!$A$2:$X$30,MATCH($A29,RAHMY!$Z$2:$Z$30,0),COLUMN(U$2)))</f>
        <v>6</v>
      </c>
      <c r="L29" s="31">
        <f>IF(RAHMY!$V29="","",INDEX(RAHMY!$A$2:$X$30,MATCH($A29,RAHMY!$Z$2:$Z$30,0),COLUMN(V$2)))</f>
        <v>4</v>
      </c>
      <c r="M29" s="31" t="str">
        <f>IF($A29="","",INDEX(RAHMY!$A$2:$X$30,MATCH($A29,RAHMY!$Z$2:$Z$30,0),COLUMN(W$2)))</f>
        <v/>
      </c>
    </row>
    <row r="30" spans="1:13" ht="20.100000000000001" customHeight="1">
      <c r="A30" s="6">
        <f>IF(ROW($A29)&gt;MAX(RAHMY!$Z:$Z),"",ROW($A29))</f>
        <v>29</v>
      </c>
      <c r="B30" s="30" t="str">
        <f>IF($A30="","",INDEX(RAHMY!$A$2:$X$30,MATCH($A30,RAHMY!$Z$2:$Z$30,0),COLUMN(B$2)))</f>
        <v>هانم هلال توفيق</v>
      </c>
      <c r="C30" s="29">
        <f>IF(RAHMY!$L30="","",INDEX(RAHMY!$A:$X,MATCH($A30,RAHMY!$Z:$Z,0),COLUMN(L$1)))</f>
        <v>386.58000000000004</v>
      </c>
      <c r="D30" s="31">
        <f>IF(RAHMY!$N30="","",INDEX(RAHMY!$A$2:$X$30,MATCH($A30,RAHMY!$Z$2:$Z$30,0),COLUMN(N$2)))</f>
        <v>388.08000000000004</v>
      </c>
      <c r="E30" s="31">
        <f>IF(RAHMY!$O30="","",INDEX(RAHMY!$A$2:$X$30,MATCH($A30,RAHMY!$Z$2:$Z$30,0),COLUMN(O$2)))</f>
        <v>19.8</v>
      </c>
      <c r="F30" s="31">
        <f>IF(RAHMY!$P30="","",INDEX(RAHMY!$A$2:$X$30,MATCH($A30,RAHMY!$Z$2:$Z$30,0),COLUMN(P$2)))</f>
        <v>21.5</v>
      </c>
      <c r="G30" s="31">
        <f>IF(RAHMY!$Q30="","",INDEX(RAHMY!$A$2:$X$30,MATCH($A30,RAHMY!$Z$2:$Z$30,0),COLUMN(Q$2)))</f>
        <v>38.25</v>
      </c>
      <c r="H30" s="31">
        <f>IF(RAHMY!$R30="","",INDEX(RAHMY!$A$2:$X$30,MATCH($A30,RAHMY!$Z$2:$Z$30,0),COLUMN(R$2)))</f>
        <v>45.15</v>
      </c>
      <c r="I30" s="31">
        <f>IF(RAHMY!$S30="","",INDEX(RAHMY!$A$2:$X$30,MATCH($A30,RAHMY!$Z$2:$Z$30,0),COLUMN(S$2)))</f>
        <v>38.659999999999997</v>
      </c>
      <c r="J30" s="31">
        <f>IF(RAHMY!$T30="","",INDEX(RAHMY!$A$2:$X$30,MATCH($A30,RAHMY!$Z$2:$Z$30,0),COLUMN(T$2)))</f>
        <v>4</v>
      </c>
      <c r="K30" s="31">
        <f>IF(RAHMY!$U30="","",INDEX(RAHMY!$A$2:$X$30,MATCH($A30,RAHMY!$Z$2:$Z$30,0),COLUMN(U$2)))</f>
        <v>6</v>
      </c>
      <c r="L30" s="31">
        <f>IF(RAHMY!$V30="","",INDEX(RAHMY!$A$2:$X$30,MATCH($A30,RAHMY!$Z$2:$Z$30,0),COLUMN(V$2)))</f>
        <v>4</v>
      </c>
      <c r="M30" s="31" t="str">
        <f>IF($A30="","",INDEX(RAHMY!$A$2:$X$30,MATCH($A30,RAHMY!$Z$2:$Z$30,0),COLUMN(W$2)))</f>
        <v/>
      </c>
    </row>
    <row r="31" spans="1:13" ht="20.100000000000001" customHeight="1">
      <c r="A31" s="6" t="str">
        <f>IF(ROW($A30)&gt;MAX(RAHMY!$Z:$Z),"",ROW($A30))</f>
        <v/>
      </c>
      <c r="B31" s="30" t="str">
        <f>IF($A31="","",INDEX(RAHMY!$A$2:$X$30,MATCH($A31,RAHMY!$Z$2:$Z$30,0),COLUMN(B$2)))</f>
        <v/>
      </c>
      <c r="C31" s="29" t="str">
        <f>IF(RAHMY!$L31="","",INDEX(RAHMY!$A:$X,MATCH($A31,RAHMY!$Z:$Z,0),COLUMN(L$1)))</f>
        <v/>
      </c>
      <c r="D31" s="31" t="str">
        <f>IF(RAHMY!$N31="","",INDEX(RAHMY!$A$2:$X$30,MATCH($A31,RAHMY!$Z$2:$Z$30,0),COLUMN(N$2)))</f>
        <v/>
      </c>
      <c r="E31" s="31" t="str">
        <f>IF(RAHMY!$O31="","",INDEX(RAHMY!$A$2:$X$30,MATCH($A31,RAHMY!$Z$2:$Z$30,0),COLUMN(O$2)))</f>
        <v/>
      </c>
      <c r="F31" s="31" t="str">
        <f>IF(RAHMY!$P31="","",INDEX(RAHMY!$A$2:$X$30,MATCH($A31,RAHMY!$Z$2:$Z$30,0),COLUMN(P$2)))</f>
        <v/>
      </c>
      <c r="G31" s="31" t="str">
        <f>IF(RAHMY!$Q31="","",INDEX(RAHMY!$A$2:$X$30,MATCH($A31,RAHMY!$Z$2:$Z$30,0),COLUMN(Q$2)))</f>
        <v/>
      </c>
      <c r="H31" s="31" t="str">
        <f>IF(RAHMY!$R31="","",INDEX(RAHMY!$A$2:$X$30,MATCH($A31,RAHMY!$Z$2:$Z$30,0),COLUMN(R$2)))</f>
        <v/>
      </c>
      <c r="I31" s="31" t="str">
        <f>IF(RAHMY!$S31="","",INDEX(RAHMY!$A$2:$X$30,MATCH($A31,RAHMY!$Z$2:$Z$30,0),COLUMN(S$2)))</f>
        <v/>
      </c>
      <c r="J31" s="31" t="str">
        <f>IF(RAHMY!$T31="","",INDEX(RAHMY!$A$2:$X$30,MATCH($A31,RAHMY!$Z$2:$Z$30,0),COLUMN(T$2)))</f>
        <v/>
      </c>
      <c r="K31" s="31" t="str">
        <f>IF(RAHMY!$U31="","",INDEX(RAHMY!$A$2:$X$30,MATCH($A31,RAHMY!$Z$2:$Z$30,0),COLUMN(U$2)))</f>
        <v/>
      </c>
      <c r="L31" s="31" t="str">
        <f>IF(RAHMY!$V31="","",INDEX(RAHMY!$A$2:$X$30,MATCH($A31,RAHMY!$Z$2:$Z$30,0),COLUMN(V$2)))</f>
        <v/>
      </c>
      <c r="M31" s="31" t="str">
        <f>IF($A31="","",INDEX(RAHMY!$A$2:$X$30,MATCH($A31,RAHMY!$Z$2:$Z$30,0),COLUMN(W$2)))</f>
        <v/>
      </c>
    </row>
    <row r="32" spans="1:13" ht="20.100000000000001" customHeight="1">
      <c r="A32" s="6" t="str">
        <f>IF(ROW($A31)&gt;MAX(RAHMY!$Z:$Z),"",ROW($A31))</f>
        <v/>
      </c>
      <c r="B32" s="30" t="str">
        <f>IF($A32="","",INDEX(RAHMY!$A$2:$X$30,MATCH($A32,RAHMY!$Z$2:$Z$30,0),COLUMN(B$2)))</f>
        <v/>
      </c>
      <c r="C32" s="29" t="str">
        <f>IF(RAHMY!$L32="","",INDEX(RAHMY!$A:$X,MATCH($A32,RAHMY!$Z:$Z,0),COLUMN(L$1)))</f>
        <v/>
      </c>
      <c r="D32" s="31" t="str">
        <f>IF(RAHMY!$N32="","",INDEX(RAHMY!$A$2:$X$30,MATCH($A32,RAHMY!$Z$2:$Z$30,0),COLUMN(N$2)))</f>
        <v/>
      </c>
      <c r="E32" s="31" t="str">
        <f>IF(RAHMY!$O32="","",INDEX(RAHMY!$A$2:$X$30,MATCH($A32,RAHMY!$Z$2:$Z$30,0),COLUMN(O$2)))</f>
        <v/>
      </c>
      <c r="F32" s="31" t="str">
        <f>IF(RAHMY!$P32="","",INDEX(RAHMY!$A$2:$X$30,MATCH($A32,RAHMY!$Z$2:$Z$30,0),COLUMN(P$2)))</f>
        <v/>
      </c>
      <c r="G32" s="31" t="str">
        <f>IF(RAHMY!$Q32="","",INDEX(RAHMY!$A$2:$X$30,MATCH($A32,RAHMY!$Z$2:$Z$30,0),COLUMN(Q$2)))</f>
        <v/>
      </c>
      <c r="H32" s="31" t="str">
        <f>IF(RAHMY!$R32="","",INDEX(RAHMY!$A$2:$X$30,MATCH($A32,RAHMY!$Z$2:$Z$30,0),COLUMN(R$2)))</f>
        <v/>
      </c>
      <c r="I32" s="31" t="str">
        <f>IF(RAHMY!$S32="","",INDEX(RAHMY!$A$2:$X$30,MATCH($A32,RAHMY!$Z$2:$Z$30,0),COLUMN(S$2)))</f>
        <v/>
      </c>
      <c r="J32" s="31" t="str">
        <f>IF(RAHMY!$T32="","",INDEX(RAHMY!$A$2:$X$30,MATCH($A32,RAHMY!$Z$2:$Z$30,0),COLUMN(T$2)))</f>
        <v/>
      </c>
      <c r="K32" s="31" t="str">
        <f>IF(RAHMY!$U32="","",INDEX(RAHMY!$A$2:$X$30,MATCH($A32,RAHMY!$Z$2:$Z$30,0),COLUMN(U$2)))</f>
        <v/>
      </c>
      <c r="L32" s="31" t="str">
        <f>IF(RAHMY!$V32="","",INDEX(RAHMY!$A$2:$X$30,MATCH($A32,RAHMY!$Z$2:$Z$30,0),COLUMN(V$2)))</f>
        <v/>
      </c>
      <c r="M32" s="31" t="str">
        <f>IF($A32="","",INDEX(RAHMY!$A$2:$X$30,MATCH($A32,RAHMY!$Z$2:$Z$30,0),COLUMN(W$2)))</f>
        <v/>
      </c>
    </row>
    <row r="33" spans="1:13" ht="20.100000000000001" customHeight="1">
      <c r="A33" s="6" t="str">
        <f>IF(ROW($A32)&gt;MAX(RAHMY!$Z:$Z),"",ROW($A32))</f>
        <v/>
      </c>
      <c r="B33" s="30" t="str">
        <f>IF($A33="","",INDEX(RAHMY!$A$2:$X$30,MATCH($A33,RAHMY!$Z$2:$Z$30,0),COLUMN(B$2)))</f>
        <v/>
      </c>
      <c r="C33" s="29" t="str">
        <f>IF(RAHMY!$L33="","",INDEX(RAHMY!$A:$X,MATCH($A33,RAHMY!$Z:$Z,0),COLUMN(L$1)))</f>
        <v/>
      </c>
      <c r="D33" s="31" t="str">
        <f>IF(RAHMY!$N33="","",INDEX(RAHMY!$A$2:$X$30,MATCH($A33,RAHMY!$Z$2:$Z$30,0),COLUMN(N$2)))</f>
        <v/>
      </c>
      <c r="E33" s="31" t="str">
        <f>IF(RAHMY!$O33="","",INDEX(RAHMY!$A$2:$X$30,MATCH($A33,RAHMY!$Z$2:$Z$30,0),COLUMN(O$2)))</f>
        <v/>
      </c>
      <c r="F33" s="31" t="str">
        <f>IF(RAHMY!$P33="","",INDEX(RAHMY!$A$2:$X$30,MATCH($A33,RAHMY!$Z$2:$Z$30,0),COLUMN(P$2)))</f>
        <v/>
      </c>
      <c r="G33" s="31" t="str">
        <f>IF(RAHMY!$Q33="","",INDEX(RAHMY!$A$2:$X$30,MATCH($A33,RAHMY!$Z$2:$Z$30,0),COLUMN(Q$2)))</f>
        <v/>
      </c>
      <c r="H33" s="31" t="str">
        <f>IF(RAHMY!$R33="","",INDEX(RAHMY!$A$2:$X$30,MATCH($A33,RAHMY!$Z$2:$Z$30,0),COLUMN(R$2)))</f>
        <v/>
      </c>
      <c r="I33" s="31" t="str">
        <f>IF(RAHMY!$S33="","",INDEX(RAHMY!$A$2:$X$30,MATCH($A33,RAHMY!$Z$2:$Z$30,0),COLUMN(S$2)))</f>
        <v/>
      </c>
      <c r="J33" s="31" t="str">
        <f>IF(RAHMY!$T33="","",INDEX(RAHMY!$A$2:$X$30,MATCH($A33,RAHMY!$Z$2:$Z$30,0),COLUMN(T$2)))</f>
        <v/>
      </c>
      <c r="K33" s="31" t="str">
        <f>IF(RAHMY!$U33="","",INDEX(RAHMY!$A$2:$X$30,MATCH($A33,RAHMY!$Z$2:$Z$30,0),COLUMN(U$2)))</f>
        <v/>
      </c>
      <c r="L33" s="31" t="str">
        <f>IF(RAHMY!$V33="","",INDEX(RAHMY!$A$2:$X$30,MATCH($A33,RAHMY!$Z$2:$Z$30,0),COLUMN(V$2)))</f>
        <v/>
      </c>
      <c r="M33" s="31" t="str">
        <f>IF($A33="","",INDEX(RAHMY!$A$2:$X$30,MATCH($A33,RAHMY!$Z$2:$Z$30,0),COLUMN(W$2)))</f>
        <v/>
      </c>
    </row>
    <row r="34" spans="1:13" ht="20.100000000000001" customHeight="1">
      <c r="A34" s="6" t="str">
        <f>IF(ROW($A33)&gt;MAX(RAHMY!$Z:$Z),"",ROW($A33))</f>
        <v/>
      </c>
      <c r="B34" s="30" t="str">
        <f>IF($A34="","",INDEX(RAHMY!$A$2:$X$30,MATCH($A34,RAHMY!$Z$2:$Z$30,0),COLUMN(B$2)))</f>
        <v/>
      </c>
      <c r="C34" s="29" t="str">
        <f>IF(RAHMY!$L34="","",INDEX(RAHMY!$A:$X,MATCH($A34,RAHMY!$Z:$Z,0),COLUMN(L$1)))</f>
        <v/>
      </c>
      <c r="D34" s="31" t="str">
        <f>IF(RAHMY!$N34="","",INDEX(RAHMY!$A$2:$X$30,MATCH($A34,RAHMY!$Z$2:$Z$30,0),COLUMN(N$2)))</f>
        <v/>
      </c>
      <c r="E34" s="31" t="str">
        <f>IF(RAHMY!$O34="","",INDEX(RAHMY!$A$2:$X$30,MATCH($A34,RAHMY!$Z$2:$Z$30,0),COLUMN(O$2)))</f>
        <v/>
      </c>
      <c r="F34" s="31" t="str">
        <f>IF(RAHMY!$P34="","",INDEX(RAHMY!$A$2:$X$30,MATCH($A34,RAHMY!$Z$2:$Z$30,0),COLUMN(P$2)))</f>
        <v/>
      </c>
      <c r="G34" s="31" t="str">
        <f>IF(RAHMY!$Q34="","",INDEX(RAHMY!$A$2:$X$30,MATCH($A34,RAHMY!$Z$2:$Z$30,0),COLUMN(Q$2)))</f>
        <v/>
      </c>
      <c r="H34" s="31" t="str">
        <f>IF(RAHMY!$R34="","",INDEX(RAHMY!$A$2:$X$30,MATCH($A34,RAHMY!$Z$2:$Z$30,0),COLUMN(R$2)))</f>
        <v/>
      </c>
      <c r="I34" s="31" t="str">
        <f>IF(RAHMY!$S34="","",INDEX(RAHMY!$A$2:$X$30,MATCH($A34,RAHMY!$Z$2:$Z$30,0),COLUMN(S$2)))</f>
        <v/>
      </c>
      <c r="J34" s="31" t="str">
        <f>IF(RAHMY!$T34="","",INDEX(RAHMY!$A$2:$X$30,MATCH($A34,RAHMY!$Z$2:$Z$30,0),COLUMN(T$2)))</f>
        <v/>
      </c>
      <c r="K34" s="31" t="str">
        <f>IF(RAHMY!$U34="","",INDEX(RAHMY!$A$2:$X$30,MATCH($A34,RAHMY!$Z$2:$Z$30,0),COLUMN(U$2)))</f>
        <v/>
      </c>
      <c r="L34" s="31" t="str">
        <f>IF(RAHMY!$V34="","",INDEX(RAHMY!$A$2:$X$30,MATCH($A34,RAHMY!$Z$2:$Z$30,0),COLUMN(V$2)))</f>
        <v/>
      </c>
      <c r="M34" s="31" t="str">
        <f>IF($A34="","",INDEX(RAHMY!$A$2:$X$30,MATCH($A34,RAHMY!$Z$2:$Z$30,0),COLUMN(W$2)))</f>
        <v/>
      </c>
    </row>
    <row r="35" spans="1:13" ht="20.100000000000001" customHeight="1">
      <c r="A35" s="6" t="str">
        <f>IF(ROW($A34)&gt;MAX(RAHMY!$Z:$Z),"",ROW($A34))</f>
        <v/>
      </c>
      <c r="B35" s="30" t="str">
        <f>IF($A35="","",INDEX(RAHMY!$A$2:$X$30,MATCH($A35,RAHMY!$Z$2:$Z$30,0),COLUMN(B$2)))</f>
        <v/>
      </c>
      <c r="C35" s="29" t="str">
        <f>IF(RAHMY!$L35="","",INDEX(RAHMY!$A:$X,MATCH($A35,RAHMY!$Z:$Z,0),COLUMN(L$1)))</f>
        <v/>
      </c>
      <c r="D35" s="31" t="str">
        <f>IF(RAHMY!$N35="","",INDEX(RAHMY!$A$2:$X$30,MATCH($A35,RAHMY!$Z$2:$Z$30,0),COLUMN(N$2)))</f>
        <v/>
      </c>
      <c r="E35" s="31" t="str">
        <f>IF(RAHMY!$O35="","",INDEX(RAHMY!$A$2:$X$30,MATCH($A35,RAHMY!$Z$2:$Z$30,0),COLUMN(O$2)))</f>
        <v/>
      </c>
      <c r="F35" s="31" t="str">
        <f>IF(RAHMY!$P35="","",INDEX(RAHMY!$A$2:$X$30,MATCH($A35,RAHMY!$Z$2:$Z$30,0),COLUMN(P$2)))</f>
        <v/>
      </c>
      <c r="G35" s="31" t="str">
        <f>IF(RAHMY!$Q35="","",INDEX(RAHMY!$A$2:$X$30,MATCH($A35,RAHMY!$Z$2:$Z$30,0),COLUMN(Q$2)))</f>
        <v/>
      </c>
      <c r="H35" s="31" t="str">
        <f>IF(RAHMY!$R35="","",INDEX(RAHMY!$A$2:$X$30,MATCH($A35,RAHMY!$Z$2:$Z$30,0),COLUMN(R$2)))</f>
        <v/>
      </c>
      <c r="I35" s="31" t="str">
        <f>IF(RAHMY!$S35="","",INDEX(RAHMY!$A$2:$X$30,MATCH($A35,RAHMY!$Z$2:$Z$30,0),COLUMN(S$2)))</f>
        <v/>
      </c>
      <c r="J35" s="31" t="str">
        <f>IF(RAHMY!$T35="","",INDEX(RAHMY!$A$2:$X$30,MATCH($A35,RAHMY!$Z$2:$Z$30,0),COLUMN(T$2)))</f>
        <v/>
      </c>
      <c r="K35" s="31" t="str">
        <f>IF(RAHMY!$U35="","",INDEX(RAHMY!$A$2:$X$30,MATCH($A35,RAHMY!$Z$2:$Z$30,0),COLUMN(U$2)))</f>
        <v/>
      </c>
      <c r="L35" s="31" t="str">
        <f>IF(RAHMY!$V35="","",INDEX(RAHMY!$A$2:$X$30,MATCH($A35,RAHMY!$Z$2:$Z$30,0),COLUMN(V$2)))</f>
        <v/>
      </c>
      <c r="M35" s="31" t="str">
        <f>IF($A35="","",INDEX(RAHMY!$A$2:$X$30,MATCH($A35,RAHMY!$Z$2:$Z$30,0),COLUMN(W$2)))</f>
        <v/>
      </c>
    </row>
    <row r="36" spans="1:13" ht="20.100000000000001" customHeight="1">
      <c r="A36" s="6" t="str">
        <f>IF(ROW($A35)&gt;MAX(RAHMY!$Z:$Z),"",ROW($A35))</f>
        <v/>
      </c>
      <c r="B36" s="30" t="str">
        <f>IF($A36="","",INDEX(RAHMY!$A$2:$X$30,MATCH($A36,RAHMY!$Z$2:$Z$30,0),COLUMN(B$2)))</f>
        <v/>
      </c>
      <c r="C36" s="29" t="str">
        <f>IF(RAHMY!$L36="","",INDEX(RAHMY!$A:$X,MATCH($A36,RAHMY!$Z:$Z,0),COLUMN(L$1)))</f>
        <v/>
      </c>
      <c r="D36" s="31" t="str">
        <f>IF(RAHMY!$N36="","",INDEX(RAHMY!$A$2:$X$30,MATCH($A36,RAHMY!$Z$2:$Z$30,0),COLUMN(N$2)))</f>
        <v/>
      </c>
      <c r="E36" s="31" t="str">
        <f>IF(RAHMY!$O36="","",INDEX(RAHMY!$A$2:$X$30,MATCH($A36,RAHMY!$Z$2:$Z$30,0),COLUMN(O$2)))</f>
        <v/>
      </c>
      <c r="F36" s="31" t="str">
        <f>IF(RAHMY!$P36="","",INDEX(RAHMY!$A$2:$X$30,MATCH($A36,RAHMY!$Z$2:$Z$30,0),COLUMN(P$2)))</f>
        <v/>
      </c>
      <c r="G36" s="31" t="str">
        <f>IF(RAHMY!$Q36="","",INDEX(RAHMY!$A$2:$X$30,MATCH($A36,RAHMY!$Z$2:$Z$30,0),COLUMN(Q$2)))</f>
        <v/>
      </c>
      <c r="H36" s="31" t="str">
        <f>IF(RAHMY!$R36="","",INDEX(RAHMY!$A$2:$X$30,MATCH($A36,RAHMY!$Z$2:$Z$30,0),COLUMN(R$2)))</f>
        <v/>
      </c>
      <c r="I36" s="31" t="str">
        <f>IF(RAHMY!$S36="","",INDEX(RAHMY!$A$2:$X$30,MATCH($A36,RAHMY!$Z$2:$Z$30,0),COLUMN(S$2)))</f>
        <v/>
      </c>
      <c r="J36" s="31" t="str">
        <f>IF(RAHMY!$T36="","",INDEX(RAHMY!$A$2:$X$30,MATCH($A36,RAHMY!$Z$2:$Z$30,0),COLUMN(T$2)))</f>
        <v/>
      </c>
      <c r="K36" s="31" t="str">
        <f>IF(RAHMY!$U36="","",INDEX(RAHMY!$A$2:$X$30,MATCH($A36,RAHMY!$Z$2:$Z$30,0),COLUMN(U$2)))</f>
        <v/>
      </c>
      <c r="L36" s="31" t="str">
        <f>IF(RAHMY!$V36="","",INDEX(RAHMY!$A$2:$X$30,MATCH($A36,RAHMY!$Z$2:$Z$30,0),COLUMN(V$2)))</f>
        <v/>
      </c>
      <c r="M36" s="31" t="str">
        <f>IF($A36="","",INDEX(RAHMY!$A$2:$X$30,MATCH($A36,RAHMY!$Z$2:$Z$30,0),COLUMN(W$2)))</f>
        <v/>
      </c>
    </row>
    <row r="37" spans="1:13" ht="20.100000000000001" customHeight="1">
      <c r="A37" s="6" t="str">
        <f>IF(ROW($A36)&gt;MAX(RAHMY!$Z:$Z),"",ROW($A36))</f>
        <v/>
      </c>
      <c r="B37" s="30" t="str">
        <f>IF($A37="","",INDEX(RAHMY!$A$2:$X$30,MATCH($A37,RAHMY!$Z$2:$Z$30,0),COLUMN(B$2)))</f>
        <v/>
      </c>
      <c r="C37" s="29" t="str">
        <f>IF(RAHMY!$L37="","",INDEX(RAHMY!$A:$X,MATCH($A37,RAHMY!$Z:$Z,0),COLUMN(L$1)))</f>
        <v/>
      </c>
      <c r="D37" s="31" t="str">
        <f>IF(RAHMY!$N37="","",INDEX(RAHMY!$A$2:$X$30,MATCH($A37,RAHMY!$Z$2:$Z$30,0),COLUMN(N$2)))</f>
        <v/>
      </c>
      <c r="E37" s="31" t="str">
        <f>IF(RAHMY!$O37="","",INDEX(RAHMY!$A$2:$X$30,MATCH($A37,RAHMY!$Z$2:$Z$30,0),COLUMN(O$2)))</f>
        <v/>
      </c>
      <c r="F37" s="31" t="str">
        <f>IF(RAHMY!$P37="","",INDEX(RAHMY!$A$2:$X$30,MATCH($A37,RAHMY!$Z$2:$Z$30,0),COLUMN(P$2)))</f>
        <v/>
      </c>
      <c r="G37" s="31" t="str">
        <f>IF(RAHMY!$Q37="","",INDEX(RAHMY!$A$2:$X$30,MATCH($A37,RAHMY!$Z$2:$Z$30,0),COLUMN(Q$2)))</f>
        <v/>
      </c>
      <c r="H37" s="31" t="str">
        <f>IF(RAHMY!$R37="","",INDEX(RAHMY!$A$2:$X$30,MATCH($A37,RAHMY!$Z$2:$Z$30,0),COLUMN(R$2)))</f>
        <v/>
      </c>
      <c r="I37" s="31" t="str">
        <f>IF(RAHMY!$S37="","",INDEX(RAHMY!$A$2:$X$30,MATCH($A37,RAHMY!$Z$2:$Z$30,0),COLUMN(S$2)))</f>
        <v/>
      </c>
      <c r="J37" s="31" t="str">
        <f>IF(RAHMY!$T37="","",INDEX(RAHMY!$A$2:$X$30,MATCH($A37,RAHMY!$Z$2:$Z$30,0),COLUMN(T$2)))</f>
        <v/>
      </c>
      <c r="K37" s="31" t="str">
        <f>IF(RAHMY!$U37="","",INDEX(RAHMY!$A$2:$X$30,MATCH($A37,RAHMY!$Z$2:$Z$30,0),COLUMN(U$2)))</f>
        <v/>
      </c>
      <c r="L37" s="31" t="str">
        <f>IF(RAHMY!$V37="","",INDEX(RAHMY!$A$2:$X$30,MATCH($A37,RAHMY!$Z$2:$Z$30,0),COLUMN(V$2)))</f>
        <v/>
      </c>
      <c r="M37" s="31" t="str">
        <f>IF($A37="","",INDEX(RAHMY!$A$2:$X$30,MATCH($A37,RAHMY!$Z$2:$Z$30,0),COLUMN(W$2)))</f>
        <v/>
      </c>
    </row>
    <row r="38" spans="1:13" ht="20.100000000000001" customHeight="1">
      <c r="A38" s="6" t="str">
        <f>IF(ROW($A37)&gt;MAX(RAHMY!$Z:$Z),"",ROW($A37))</f>
        <v/>
      </c>
      <c r="B38" s="30" t="str">
        <f>IF($A38="","",INDEX(RAHMY!$A$2:$X$30,MATCH($A38,RAHMY!$Z$2:$Z$30,0),COLUMN(B$2)))</f>
        <v/>
      </c>
      <c r="C38" s="29" t="str">
        <f>IF(RAHMY!$L38="","",INDEX(RAHMY!$A:$X,MATCH($A38,RAHMY!$Z:$Z,0),COLUMN(L$1)))</f>
        <v/>
      </c>
      <c r="D38" s="31" t="str">
        <f>IF(RAHMY!$N38="","",INDEX(RAHMY!$A$2:$X$30,MATCH($A38,RAHMY!$Z$2:$Z$30,0),COLUMN(N$2)))</f>
        <v/>
      </c>
      <c r="E38" s="31" t="str">
        <f>IF(RAHMY!$O38="","",INDEX(RAHMY!$A$2:$X$30,MATCH($A38,RAHMY!$Z$2:$Z$30,0),COLUMN(O$2)))</f>
        <v/>
      </c>
      <c r="F38" s="31" t="str">
        <f>IF(RAHMY!$P38="","",INDEX(RAHMY!$A$2:$X$30,MATCH($A38,RAHMY!$Z$2:$Z$30,0),COLUMN(P$2)))</f>
        <v/>
      </c>
      <c r="G38" s="31" t="str">
        <f>IF(RAHMY!$Q38="","",INDEX(RAHMY!$A$2:$X$30,MATCH($A38,RAHMY!$Z$2:$Z$30,0),COLUMN(Q$2)))</f>
        <v/>
      </c>
      <c r="H38" s="31" t="str">
        <f>IF(RAHMY!$R38="","",INDEX(RAHMY!$A$2:$X$30,MATCH($A38,RAHMY!$Z$2:$Z$30,0),COLUMN(R$2)))</f>
        <v/>
      </c>
      <c r="I38" s="31" t="str">
        <f>IF(RAHMY!$S38="","",INDEX(RAHMY!$A$2:$X$30,MATCH($A38,RAHMY!$Z$2:$Z$30,0),COLUMN(S$2)))</f>
        <v/>
      </c>
      <c r="J38" s="31" t="str">
        <f>IF(RAHMY!$T38="","",INDEX(RAHMY!$A$2:$X$30,MATCH($A38,RAHMY!$Z$2:$Z$30,0),COLUMN(T$2)))</f>
        <v/>
      </c>
      <c r="K38" s="31" t="str">
        <f>IF(RAHMY!$U38="","",INDEX(RAHMY!$A$2:$X$30,MATCH($A38,RAHMY!$Z$2:$Z$30,0),COLUMN(U$2)))</f>
        <v/>
      </c>
      <c r="L38" s="31" t="str">
        <f>IF(RAHMY!$V38="","",INDEX(RAHMY!$A$2:$X$30,MATCH($A38,RAHMY!$Z$2:$Z$30,0),COLUMN(V$2)))</f>
        <v/>
      </c>
      <c r="M38" s="31" t="str">
        <f>IF($A38="","",INDEX(RAHMY!$A$2:$X$30,MATCH($A38,RAHMY!$Z$2:$Z$30,0),COLUMN(W$2)))</f>
        <v/>
      </c>
    </row>
    <row r="39" spans="1:13" ht="20.100000000000001" customHeight="1">
      <c r="A39" s="6" t="str">
        <f>IF(ROW($A38)&gt;MAX(RAHMY!$Z:$Z),"",ROW($A38))</f>
        <v/>
      </c>
      <c r="B39" s="30" t="str">
        <f>IF($A39="","",INDEX(RAHMY!$A$2:$X$30,MATCH($A39,RAHMY!$Z$2:$Z$30,0),COLUMN(B$2)))</f>
        <v/>
      </c>
      <c r="C39" s="29" t="str">
        <f>IF(RAHMY!$L39="","",INDEX(RAHMY!$A:$X,MATCH($A39,RAHMY!$Z:$Z,0),COLUMN(L$1)))</f>
        <v/>
      </c>
      <c r="D39" s="31" t="str">
        <f>IF(RAHMY!$N39="","",INDEX(RAHMY!$A$2:$X$30,MATCH($A39,RAHMY!$Z$2:$Z$30,0),COLUMN(N$2)))</f>
        <v/>
      </c>
      <c r="E39" s="31" t="str">
        <f>IF(RAHMY!$O39="","",INDEX(RAHMY!$A$2:$X$30,MATCH($A39,RAHMY!$Z$2:$Z$30,0),COLUMN(O$2)))</f>
        <v/>
      </c>
      <c r="F39" s="31" t="str">
        <f>IF(RAHMY!$P39="","",INDEX(RAHMY!$A$2:$X$30,MATCH($A39,RAHMY!$Z$2:$Z$30,0),COLUMN(P$2)))</f>
        <v/>
      </c>
      <c r="G39" s="31" t="str">
        <f>IF(RAHMY!$Q39="","",INDEX(RAHMY!$A$2:$X$30,MATCH($A39,RAHMY!$Z$2:$Z$30,0),COLUMN(Q$2)))</f>
        <v/>
      </c>
      <c r="H39" s="31" t="str">
        <f>IF(RAHMY!$R39="","",INDEX(RAHMY!$A$2:$X$30,MATCH($A39,RAHMY!$Z$2:$Z$30,0),COLUMN(R$2)))</f>
        <v/>
      </c>
      <c r="I39" s="31" t="str">
        <f>IF(RAHMY!$S39="","",INDEX(RAHMY!$A$2:$X$30,MATCH($A39,RAHMY!$Z$2:$Z$30,0),COLUMN(S$2)))</f>
        <v/>
      </c>
      <c r="J39" s="31" t="str">
        <f>IF(RAHMY!$T39="","",INDEX(RAHMY!$A$2:$X$30,MATCH($A39,RAHMY!$Z$2:$Z$30,0),COLUMN(T$2)))</f>
        <v/>
      </c>
      <c r="K39" s="31" t="str">
        <f>IF(RAHMY!$U39="","",INDEX(RAHMY!$A$2:$X$30,MATCH($A39,RAHMY!$Z$2:$Z$30,0),COLUMN(U$2)))</f>
        <v/>
      </c>
      <c r="L39" s="31" t="str">
        <f>IF(RAHMY!$V39="","",INDEX(RAHMY!$A$2:$X$30,MATCH($A39,RAHMY!$Z$2:$Z$30,0),COLUMN(V$2)))</f>
        <v/>
      </c>
      <c r="M39" s="31" t="str">
        <f>IF($A39="","",INDEX(RAHMY!$A$2:$X$30,MATCH($A39,RAHMY!$Z$2:$Z$30,0),COLUMN(W$2)))</f>
        <v/>
      </c>
    </row>
    <row r="40" spans="1:13" ht="20.100000000000001" customHeight="1">
      <c r="A40" s="6" t="str">
        <f>IF(ROW($A39)&gt;MAX(RAHMY!$Z:$Z),"",ROW($A39))</f>
        <v/>
      </c>
      <c r="B40" s="30" t="str">
        <f>IF($A40="","",INDEX(RAHMY!$A$2:$X$30,MATCH($A40,RAHMY!$Z$2:$Z$30,0),COLUMN(B$2)))</f>
        <v/>
      </c>
      <c r="C40" s="29" t="str">
        <f>IF(RAHMY!$L40="","",INDEX(RAHMY!$A:$X,MATCH($A40,RAHMY!$Z:$Z,0),COLUMN(L$1)))</f>
        <v/>
      </c>
      <c r="D40" s="31" t="str">
        <f>IF(RAHMY!$N40="","",INDEX(RAHMY!$A$2:$X$30,MATCH($A40,RAHMY!$Z$2:$Z$30,0),COLUMN(N$2)))</f>
        <v/>
      </c>
      <c r="E40" s="31" t="str">
        <f>IF(RAHMY!$O40="","",INDEX(RAHMY!$A$2:$X$30,MATCH($A40,RAHMY!$Z$2:$Z$30,0),COLUMN(O$2)))</f>
        <v/>
      </c>
      <c r="F40" s="31" t="str">
        <f>IF(RAHMY!$P40="","",INDEX(RAHMY!$A$2:$X$30,MATCH($A40,RAHMY!$Z$2:$Z$30,0),COLUMN(P$2)))</f>
        <v/>
      </c>
      <c r="G40" s="31" t="str">
        <f>IF(RAHMY!$Q40="","",INDEX(RAHMY!$A$2:$X$30,MATCH($A40,RAHMY!$Z$2:$Z$30,0),COLUMN(Q$2)))</f>
        <v/>
      </c>
      <c r="H40" s="31" t="str">
        <f>IF(RAHMY!$R40="","",INDEX(RAHMY!$A$2:$X$30,MATCH($A40,RAHMY!$Z$2:$Z$30,0),COLUMN(R$2)))</f>
        <v/>
      </c>
      <c r="I40" s="31" t="str">
        <f>IF(RAHMY!$S40="","",INDEX(RAHMY!$A$2:$X$30,MATCH($A40,RAHMY!$Z$2:$Z$30,0),COLUMN(S$2)))</f>
        <v/>
      </c>
      <c r="J40" s="31" t="str">
        <f>IF(RAHMY!$T40="","",INDEX(RAHMY!$A$2:$X$30,MATCH($A40,RAHMY!$Z$2:$Z$30,0),COLUMN(T$2)))</f>
        <v/>
      </c>
      <c r="K40" s="31" t="str">
        <f>IF(RAHMY!$U40="","",INDEX(RAHMY!$A$2:$X$30,MATCH($A40,RAHMY!$Z$2:$Z$30,0),COLUMN(U$2)))</f>
        <v/>
      </c>
      <c r="L40" s="31" t="str">
        <f>IF(RAHMY!$V40="","",INDEX(RAHMY!$A$2:$X$30,MATCH($A40,RAHMY!$Z$2:$Z$30,0),COLUMN(V$2)))</f>
        <v/>
      </c>
      <c r="M40" s="31" t="str">
        <f>IF($A40="","",INDEX(RAHMY!$A$2:$X$30,MATCH($A40,RAHMY!$Z$2:$Z$30,0),COLUMN(W$2)))</f>
        <v/>
      </c>
    </row>
    <row r="41" spans="1:13" ht="20.100000000000001" customHeight="1">
      <c r="A41" s="6" t="str">
        <f>IF(ROW($A40)&gt;MAX(RAHMY!$Z:$Z),"",ROW($A40))</f>
        <v/>
      </c>
      <c r="B41" s="30" t="str">
        <f>IF($A41="","",INDEX(RAHMY!$A$2:$X$30,MATCH($A41,RAHMY!$Z$2:$Z$30,0),COLUMN(B$2)))</f>
        <v/>
      </c>
      <c r="C41" s="29" t="str">
        <f>IF(RAHMY!$L41="","",INDEX(RAHMY!$A:$X,MATCH($A41,RAHMY!$Z:$Z,0),COLUMN(L$1)))</f>
        <v/>
      </c>
      <c r="D41" s="31" t="str">
        <f>IF(RAHMY!$N41="","",INDEX(RAHMY!$A$2:$X$30,MATCH($A41,RAHMY!$Z$2:$Z$30,0),COLUMN(N$2)))</f>
        <v/>
      </c>
      <c r="E41" s="31" t="str">
        <f>IF(RAHMY!$O41="","",INDEX(RAHMY!$A$2:$X$30,MATCH($A41,RAHMY!$Z$2:$Z$30,0),COLUMN(O$2)))</f>
        <v/>
      </c>
      <c r="F41" s="31" t="str">
        <f>IF(RAHMY!$P41="","",INDEX(RAHMY!$A$2:$X$30,MATCH($A41,RAHMY!$Z$2:$Z$30,0),COLUMN(P$2)))</f>
        <v/>
      </c>
      <c r="G41" s="31" t="str">
        <f>IF(RAHMY!$Q41="","",INDEX(RAHMY!$A$2:$X$30,MATCH($A41,RAHMY!$Z$2:$Z$30,0),COLUMN(Q$2)))</f>
        <v/>
      </c>
      <c r="H41" s="31" t="str">
        <f>IF(RAHMY!$R41="","",INDEX(RAHMY!$A$2:$X$30,MATCH($A41,RAHMY!$Z$2:$Z$30,0),COLUMN(R$2)))</f>
        <v/>
      </c>
      <c r="I41" s="31" t="str">
        <f>IF(RAHMY!$S41="","",INDEX(RAHMY!$A$2:$X$30,MATCH($A41,RAHMY!$Z$2:$Z$30,0),COLUMN(S$2)))</f>
        <v/>
      </c>
      <c r="J41" s="31" t="str">
        <f>IF(RAHMY!$T41="","",INDEX(RAHMY!$A$2:$X$30,MATCH($A41,RAHMY!$Z$2:$Z$30,0),COLUMN(T$2)))</f>
        <v/>
      </c>
      <c r="K41" s="31" t="str">
        <f>IF(RAHMY!$U41="","",INDEX(RAHMY!$A$2:$X$30,MATCH($A41,RAHMY!$Z$2:$Z$30,0),COLUMN(U$2)))</f>
        <v/>
      </c>
      <c r="L41" s="31" t="str">
        <f>IF(RAHMY!$V41="","",INDEX(RAHMY!$A$2:$X$30,MATCH($A41,RAHMY!$Z$2:$Z$30,0),COLUMN(V$2)))</f>
        <v/>
      </c>
      <c r="M41" s="31" t="str">
        <f>IF($A41="","",INDEX(RAHMY!$A$2:$X$30,MATCH($A41,RAHMY!$Z$2:$Z$30,0),COLUMN(W$2)))</f>
        <v/>
      </c>
    </row>
    <row r="42" spans="1:13" ht="20.100000000000001" customHeight="1">
      <c r="A42" s="6" t="str">
        <f>IF(ROW($A41)&gt;MAX(RAHMY!$Z:$Z),"",ROW($A41))</f>
        <v/>
      </c>
      <c r="B42" s="30" t="str">
        <f>IF($A42="","",INDEX(RAHMY!$A$2:$X$30,MATCH($A42,RAHMY!$Z$2:$Z$30,0),COLUMN(B$2)))</f>
        <v/>
      </c>
      <c r="C42" s="29" t="str">
        <f>IF(RAHMY!$L42="","",INDEX(RAHMY!$A:$X,MATCH($A42,RAHMY!$Z:$Z,0),COLUMN(L$1)))</f>
        <v/>
      </c>
      <c r="D42" s="31" t="str">
        <f>IF(RAHMY!$N42="","",INDEX(RAHMY!$A$2:$X$30,MATCH($A42,RAHMY!$Z$2:$Z$30,0),COLUMN(N$2)))</f>
        <v/>
      </c>
      <c r="E42" s="31" t="str">
        <f>IF(RAHMY!$O42="","",INDEX(RAHMY!$A$2:$X$30,MATCH($A42,RAHMY!$Z$2:$Z$30,0),COLUMN(O$2)))</f>
        <v/>
      </c>
      <c r="F42" s="31" t="str">
        <f>IF(RAHMY!$P42="","",INDEX(RAHMY!$A$2:$X$30,MATCH($A42,RAHMY!$Z$2:$Z$30,0),COLUMN(P$2)))</f>
        <v/>
      </c>
      <c r="G42" s="31" t="str">
        <f>IF(RAHMY!$Q42="","",INDEX(RAHMY!$A$2:$X$30,MATCH($A42,RAHMY!$Z$2:$Z$30,0),COLUMN(Q$2)))</f>
        <v/>
      </c>
      <c r="H42" s="31" t="str">
        <f>IF(RAHMY!$R42="","",INDEX(RAHMY!$A$2:$X$30,MATCH($A42,RAHMY!$Z$2:$Z$30,0),COLUMN(R$2)))</f>
        <v/>
      </c>
      <c r="I42" s="31" t="str">
        <f>IF(RAHMY!$S42="","",INDEX(RAHMY!$A$2:$X$30,MATCH($A42,RAHMY!$Z$2:$Z$30,0),COLUMN(S$2)))</f>
        <v/>
      </c>
      <c r="J42" s="31" t="str">
        <f>IF(RAHMY!$T42="","",INDEX(RAHMY!$A$2:$X$30,MATCH($A42,RAHMY!$Z$2:$Z$30,0),COLUMN(T$2)))</f>
        <v/>
      </c>
      <c r="K42" s="31" t="str">
        <f>IF(RAHMY!$U42="","",INDEX(RAHMY!$A$2:$X$30,MATCH($A42,RAHMY!$Z$2:$Z$30,0),COLUMN(U$2)))</f>
        <v/>
      </c>
      <c r="L42" s="31" t="str">
        <f>IF(RAHMY!$V42="","",INDEX(RAHMY!$A$2:$X$30,MATCH($A42,RAHMY!$Z$2:$Z$30,0),COLUMN(V$2)))</f>
        <v/>
      </c>
      <c r="M42" s="31" t="str">
        <f>IF($A42="","",INDEX(RAHMY!$A$2:$X$30,MATCH($A42,RAHMY!$Z$2:$Z$30,0),COLUMN(W$2)))</f>
        <v/>
      </c>
    </row>
    <row r="43" spans="1:13" ht="20.100000000000001" customHeight="1">
      <c r="A43" s="6" t="str">
        <f>IF(ROW($A42)&gt;MAX(RAHMY!$Z:$Z),"",ROW($A42))</f>
        <v/>
      </c>
      <c r="B43" s="30" t="str">
        <f>IF($A43="","",INDEX(RAHMY!$A$2:$X$30,MATCH($A43,RAHMY!$Z$2:$Z$30,0),COLUMN(B$2)))</f>
        <v/>
      </c>
      <c r="C43" s="29" t="str">
        <f>IF(RAHMY!$L43="","",INDEX(RAHMY!$A:$X,MATCH($A43,RAHMY!$Z:$Z,0),COLUMN(L$1)))</f>
        <v/>
      </c>
      <c r="D43" s="31" t="str">
        <f>IF(RAHMY!$N43="","",INDEX(RAHMY!$A$2:$X$30,MATCH($A43,RAHMY!$Z$2:$Z$30,0),COLUMN(N$2)))</f>
        <v/>
      </c>
      <c r="E43" s="31" t="str">
        <f>IF(RAHMY!$O43="","",INDEX(RAHMY!$A$2:$X$30,MATCH($A43,RAHMY!$Z$2:$Z$30,0),COLUMN(O$2)))</f>
        <v/>
      </c>
      <c r="F43" s="31" t="str">
        <f>IF(RAHMY!$P43="","",INDEX(RAHMY!$A$2:$X$30,MATCH($A43,RAHMY!$Z$2:$Z$30,0),COLUMN(P$2)))</f>
        <v/>
      </c>
      <c r="G43" s="31" t="str">
        <f>IF(RAHMY!$Q43="","",INDEX(RAHMY!$A$2:$X$30,MATCH($A43,RAHMY!$Z$2:$Z$30,0),COLUMN(Q$2)))</f>
        <v/>
      </c>
      <c r="H43" s="31" t="str">
        <f>IF(RAHMY!$R43="","",INDEX(RAHMY!$A$2:$X$30,MATCH($A43,RAHMY!$Z$2:$Z$30,0),COLUMN(R$2)))</f>
        <v/>
      </c>
      <c r="I43" s="31" t="str">
        <f>IF(RAHMY!$S43="","",INDEX(RAHMY!$A$2:$X$30,MATCH($A43,RAHMY!$Z$2:$Z$30,0),COLUMN(S$2)))</f>
        <v/>
      </c>
      <c r="J43" s="31" t="str">
        <f>IF(RAHMY!$T43="","",INDEX(RAHMY!$A$2:$X$30,MATCH($A43,RAHMY!$Z$2:$Z$30,0),COLUMN(T$2)))</f>
        <v/>
      </c>
      <c r="K43" s="31" t="str">
        <f>IF(RAHMY!$U43="","",INDEX(RAHMY!$A$2:$X$30,MATCH($A43,RAHMY!$Z$2:$Z$30,0),COLUMN(U$2)))</f>
        <v/>
      </c>
      <c r="L43" s="31" t="str">
        <f>IF(RAHMY!$V43="","",INDEX(RAHMY!$A$2:$X$30,MATCH($A43,RAHMY!$Z$2:$Z$30,0),COLUMN(V$2)))</f>
        <v/>
      </c>
      <c r="M43" s="31" t="str">
        <f>IF($A43="","",INDEX(RAHMY!$A$2:$X$30,MATCH($A43,RAHMY!$Z$2:$Z$30,0),COLUMN(W$2)))</f>
        <v/>
      </c>
    </row>
    <row r="44" spans="1:13" ht="20.100000000000001" customHeight="1">
      <c r="A44" s="6" t="str">
        <f>IF(ROW($A43)&gt;MAX(RAHMY!$Z:$Z),"",ROW($A43))</f>
        <v/>
      </c>
      <c r="B44" s="30" t="str">
        <f>IF($A44="","",INDEX(RAHMY!$A$2:$X$30,MATCH($A44,RAHMY!$Z$2:$Z$30,0),COLUMN(B$2)))</f>
        <v/>
      </c>
      <c r="C44" s="29" t="str">
        <f>IF(RAHMY!$L44="","",INDEX(RAHMY!$A:$X,MATCH($A44,RAHMY!$Z:$Z,0),COLUMN(L$1)))</f>
        <v/>
      </c>
      <c r="D44" s="31" t="str">
        <f>IF(RAHMY!$N44="","",INDEX(RAHMY!$A$2:$X$30,MATCH($A44,RAHMY!$Z$2:$Z$30,0),COLUMN(N$2)))</f>
        <v/>
      </c>
      <c r="E44" s="31" t="str">
        <f>IF(RAHMY!$O44="","",INDEX(RAHMY!$A$2:$X$30,MATCH($A44,RAHMY!$Z$2:$Z$30,0),COLUMN(O$2)))</f>
        <v/>
      </c>
      <c r="F44" s="31" t="str">
        <f>IF(RAHMY!$P44="","",INDEX(RAHMY!$A$2:$X$30,MATCH($A44,RAHMY!$Z$2:$Z$30,0),COLUMN(P$2)))</f>
        <v/>
      </c>
      <c r="G44" s="31" t="str">
        <f>IF(RAHMY!$Q44="","",INDEX(RAHMY!$A$2:$X$30,MATCH($A44,RAHMY!$Z$2:$Z$30,0),COLUMN(Q$2)))</f>
        <v/>
      </c>
      <c r="H44" s="31" t="str">
        <f>IF(RAHMY!$R44="","",INDEX(RAHMY!$A$2:$X$30,MATCH($A44,RAHMY!$Z$2:$Z$30,0),COLUMN(R$2)))</f>
        <v/>
      </c>
      <c r="I44" s="31" t="str">
        <f>IF(RAHMY!$S44="","",INDEX(RAHMY!$A$2:$X$30,MATCH($A44,RAHMY!$Z$2:$Z$30,0),COLUMN(S$2)))</f>
        <v/>
      </c>
      <c r="J44" s="31" t="str">
        <f>IF(RAHMY!$T44="","",INDEX(RAHMY!$A$2:$X$30,MATCH($A44,RAHMY!$Z$2:$Z$30,0),COLUMN(T$2)))</f>
        <v/>
      </c>
      <c r="K44" s="31" t="str">
        <f>IF(RAHMY!$U44="","",INDEX(RAHMY!$A$2:$X$30,MATCH($A44,RAHMY!$Z$2:$Z$30,0),COLUMN(U$2)))</f>
        <v/>
      </c>
      <c r="L44" s="31" t="str">
        <f>IF(RAHMY!$V44="","",INDEX(RAHMY!$A$2:$X$30,MATCH($A44,RAHMY!$Z$2:$Z$30,0),COLUMN(V$2)))</f>
        <v/>
      </c>
      <c r="M44" s="31" t="str">
        <f>IF($A44="","",INDEX(RAHMY!$A$2:$X$30,MATCH($A44,RAHMY!$Z$2:$Z$30,0),COLUMN(W$2)))</f>
        <v/>
      </c>
    </row>
    <row r="45" spans="1:13" ht="20.100000000000001" customHeight="1">
      <c r="A45" s="6" t="str">
        <f>IF(ROW($A44)&gt;MAX(RAHMY!$Z:$Z),"",ROW($A44))</f>
        <v/>
      </c>
      <c r="B45" s="30" t="str">
        <f>IF($A45="","",INDEX(RAHMY!$A$2:$X$30,MATCH($A45,RAHMY!$Z$2:$Z$30,0),COLUMN(B$2)))</f>
        <v/>
      </c>
      <c r="C45" s="29" t="str">
        <f>IF(RAHMY!$L45="","",INDEX(RAHMY!$A:$X,MATCH($A45,RAHMY!$Z:$Z,0),COLUMN(L$1)))</f>
        <v/>
      </c>
      <c r="D45" s="31" t="str">
        <f>IF(RAHMY!$N45="","",INDEX(RAHMY!$A$2:$X$30,MATCH($A45,RAHMY!$Z$2:$Z$30,0),COLUMN(N$2)))</f>
        <v/>
      </c>
      <c r="E45" s="31" t="str">
        <f>IF(RAHMY!$O45="","",INDEX(RAHMY!$A$2:$X$30,MATCH($A45,RAHMY!$Z$2:$Z$30,0),COLUMN(O$2)))</f>
        <v/>
      </c>
      <c r="F45" s="31" t="str">
        <f>IF(RAHMY!$P45="","",INDEX(RAHMY!$A$2:$X$30,MATCH($A45,RAHMY!$Z$2:$Z$30,0),COLUMN(P$2)))</f>
        <v/>
      </c>
      <c r="G45" s="31" t="str">
        <f>IF(RAHMY!$Q45="","",INDEX(RAHMY!$A$2:$X$30,MATCH($A45,RAHMY!$Z$2:$Z$30,0),COLUMN(Q$2)))</f>
        <v/>
      </c>
      <c r="H45" s="31" t="str">
        <f>IF(RAHMY!$R45="","",INDEX(RAHMY!$A$2:$X$30,MATCH($A45,RAHMY!$Z$2:$Z$30,0),COLUMN(R$2)))</f>
        <v/>
      </c>
      <c r="I45" s="31" t="str">
        <f>IF(RAHMY!$S45="","",INDEX(RAHMY!$A$2:$X$30,MATCH($A45,RAHMY!$Z$2:$Z$30,0),COLUMN(S$2)))</f>
        <v/>
      </c>
      <c r="J45" s="31" t="str">
        <f>IF(RAHMY!$T45="","",INDEX(RAHMY!$A$2:$X$30,MATCH($A45,RAHMY!$Z$2:$Z$30,0),COLUMN(T$2)))</f>
        <v/>
      </c>
      <c r="K45" s="31" t="str">
        <f>IF(RAHMY!$U45="","",INDEX(RAHMY!$A$2:$X$30,MATCH($A45,RAHMY!$Z$2:$Z$30,0),COLUMN(U$2)))</f>
        <v/>
      </c>
      <c r="L45" s="31" t="str">
        <f>IF(RAHMY!$V45="","",INDEX(RAHMY!$A$2:$X$30,MATCH($A45,RAHMY!$Z$2:$Z$30,0),COLUMN(V$2)))</f>
        <v/>
      </c>
      <c r="M45" s="31" t="str">
        <f>IF($A45="","",INDEX(RAHMY!$A$2:$X$30,MATCH($A45,RAHMY!$Z$2:$Z$30,0),COLUMN(W$2)))</f>
        <v/>
      </c>
    </row>
    <row r="46" spans="1:13" ht="20.100000000000001" customHeight="1">
      <c r="A46" s="6" t="str">
        <f>IF(ROW($A45)&gt;MAX(RAHMY!$Z:$Z),"",ROW($A45))</f>
        <v/>
      </c>
      <c r="B46" s="30" t="str">
        <f>IF($A46="","",INDEX(RAHMY!$A$2:$X$30,MATCH($A46,RAHMY!$Z$2:$Z$30,0),COLUMN(B$2)))</f>
        <v/>
      </c>
      <c r="C46" s="29" t="str">
        <f>IF(RAHMY!$L46="","",INDEX(RAHMY!$A:$X,MATCH($A46,RAHMY!$Z:$Z,0),COLUMN(L$1)))</f>
        <v/>
      </c>
      <c r="D46" s="31" t="str">
        <f>IF(RAHMY!$N46="","",INDEX(RAHMY!$A$2:$X$30,MATCH($A46,RAHMY!$Z$2:$Z$30,0),COLUMN(N$2)))</f>
        <v/>
      </c>
      <c r="E46" s="31" t="str">
        <f>IF(RAHMY!$O46="","",INDEX(RAHMY!$A$2:$X$30,MATCH($A46,RAHMY!$Z$2:$Z$30,0),COLUMN(O$2)))</f>
        <v/>
      </c>
      <c r="F46" s="31" t="str">
        <f>IF(RAHMY!$P46="","",INDEX(RAHMY!$A$2:$X$30,MATCH($A46,RAHMY!$Z$2:$Z$30,0),COLUMN(P$2)))</f>
        <v/>
      </c>
      <c r="G46" s="31" t="str">
        <f>IF(RAHMY!$Q46="","",INDEX(RAHMY!$A$2:$X$30,MATCH($A46,RAHMY!$Z$2:$Z$30,0),COLUMN(Q$2)))</f>
        <v/>
      </c>
      <c r="H46" s="31" t="str">
        <f>IF(RAHMY!$R46="","",INDEX(RAHMY!$A$2:$X$30,MATCH($A46,RAHMY!$Z$2:$Z$30,0),COLUMN(R$2)))</f>
        <v/>
      </c>
      <c r="I46" s="31" t="str">
        <f>IF(RAHMY!$S46="","",INDEX(RAHMY!$A$2:$X$30,MATCH($A46,RAHMY!$Z$2:$Z$30,0),COLUMN(S$2)))</f>
        <v/>
      </c>
      <c r="J46" s="31" t="str">
        <f>IF(RAHMY!$T46="","",INDEX(RAHMY!$A$2:$X$30,MATCH($A46,RAHMY!$Z$2:$Z$30,0),COLUMN(T$2)))</f>
        <v/>
      </c>
      <c r="K46" s="31" t="str">
        <f>IF(RAHMY!$U46="","",INDEX(RAHMY!$A$2:$X$30,MATCH($A46,RAHMY!$Z$2:$Z$30,0),COLUMN(U$2)))</f>
        <v/>
      </c>
      <c r="L46" s="31" t="str">
        <f>IF(RAHMY!$V46="","",INDEX(RAHMY!$A$2:$X$30,MATCH($A46,RAHMY!$Z$2:$Z$30,0),COLUMN(V$2)))</f>
        <v/>
      </c>
      <c r="M46" s="31" t="str">
        <f>IF($A46="","",INDEX(RAHMY!$A$2:$X$30,MATCH($A46,RAHMY!$Z$2:$Z$30,0),COLUMN(W$2)))</f>
        <v/>
      </c>
    </row>
    <row r="47" spans="1:13" ht="20.100000000000001" customHeight="1">
      <c r="A47" s="6" t="str">
        <f>IF(ROW($A46)&gt;MAX(RAHMY!$Z:$Z),"",ROW($A46))</f>
        <v/>
      </c>
      <c r="B47" s="30" t="str">
        <f>IF($A47="","",INDEX(RAHMY!$A$2:$X$30,MATCH($A47,RAHMY!$Z$2:$Z$30,0),COLUMN(B$2)))</f>
        <v/>
      </c>
      <c r="C47" s="29" t="str">
        <f>IF(RAHMY!$L47="","",INDEX(RAHMY!$A:$X,MATCH($A47,RAHMY!$Z:$Z,0),COLUMN(L$1)))</f>
        <v/>
      </c>
      <c r="D47" s="31" t="str">
        <f>IF(RAHMY!$N47="","",INDEX(RAHMY!$A$2:$X$30,MATCH($A47,RAHMY!$Z$2:$Z$30,0),COLUMN(N$2)))</f>
        <v/>
      </c>
      <c r="E47" s="31" t="str">
        <f>IF(RAHMY!$O47="","",INDEX(RAHMY!$A$2:$X$30,MATCH($A47,RAHMY!$Z$2:$Z$30,0),COLUMN(O$2)))</f>
        <v/>
      </c>
      <c r="F47" s="31" t="str">
        <f>IF(RAHMY!$P47="","",INDEX(RAHMY!$A$2:$X$30,MATCH($A47,RAHMY!$Z$2:$Z$30,0),COLUMN(P$2)))</f>
        <v/>
      </c>
      <c r="G47" s="31" t="str">
        <f>IF(RAHMY!$Q47="","",INDEX(RAHMY!$A$2:$X$30,MATCH($A47,RAHMY!$Z$2:$Z$30,0),COLUMN(Q$2)))</f>
        <v/>
      </c>
      <c r="H47" s="31" t="str">
        <f>IF(RAHMY!$R47="","",INDEX(RAHMY!$A$2:$X$30,MATCH($A47,RAHMY!$Z$2:$Z$30,0),COLUMN(R$2)))</f>
        <v/>
      </c>
      <c r="I47" s="31" t="str">
        <f>IF(RAHMY!$S47="","",INDEX(RAHMY!$A$2:$X$30,MATCH($A47,RAHMY!$Z$2:$Z$30,0),COLUMN(S$2)))</f>
        <v/>
      </c>
      <c r="J47" s="31" t="str">
        <f>IF(RAHMY!$T47="","",INDEX(RAHMY!$A$2:$X$30,MATCH($A47,RAHMY!$Z$2:$Z$30,0),COLUMN(T$2)))</f>
        <v/>
      </c>
      <c r="K47" s="31" t="str">
        <f>IF(RAHMY!$U47="","",INDEX(RAHMY!$A$2:$X$30,MATCH($A47,RAHMY!$Z$2:$Z$30,0),COLUMN(U$2)))</f>
        <v/>
      </c>
      <c r="L47" s="31" t="str">
        <f>IF(RAHMY!$V47="","",INDEX(RAHMY!$A$2:$X$30,MATCH($A47,RAHMY!$Z$2:$Z$30,0),COLUMN(V$2)))</f>
        <v/>
      </c>
      <c r="M47" s="31" t="str">
        <f>IF($A47="","",INDEX(RAHMY!$A$2:$X$30,MATCH($A47,RAHMY!$Z$2:$Z$30,0),COLUMN(W$2)))</f>
        <v/>
      </c>
    </row>
    <row r="48" spans="1:13" ht="20.100000000000001" customHeight="1">
      <c r="A48" s="6" t="str">
        <f>IF(ROW($A47)&gt;MAX(RAHMY!$Z:$Z),"",ROW($A47))</f>
        <v/>
      </c>
      <c r="B48" s="30" t="str">
        <f>IF($A48="","",INDEX(RAHMY!$A$2:$X$30,MATCH($A48,RAHMY!$Z$2:$Z$30,0),COLUMN(B$2)))</f>
        <v/>
      </c>
      <c r="C48" s="29" t="str">
        <f>IF(RAHMY!$L48="","",INDEX(RAHMY!$A:$X,MATCH($A48,RAHMY!$Z:$Z,0),COLUMN(L$1)))</f>
        <v/>
      </c>
      <c r="D48" s="31" t="str">
        <f>IF(RAHMY!$N48="","",INDEX(RAHMY!$A$2:$X$30,MATCH($A48,RAHMY!$Z$2:$Z$30,0),COLUMN(N$2)))</f>
        <v/>
      </c>
      <c r="E48" s="31" t="str">
        <f>IF(RAHMY!$O48="","",INDEX(RAHMY!$A$2:$X$30,MATCH($A48,RAHMY!$Z$2:$Z$30,0),COLUMN(O$2)))</f>
        <v/>
      </c>
      <c r="F48" s="31" t="str">
        <f>IF(RAHMY!$P48="","",INDEX(RAHMY!$A$2:$X$30,MATCH($A48,RAHMY!$Z$2:$Z$30,0),COLUMN(P$2)))</f>
        <v/>
      </c>
      <c r="G48" s="31" t="str">
        <f>IF(RAHMY!$Q48="","",INDEX(RAHMY!$A$2:$X$30,MATCH($A48,RAHMY!$Z$2:$Z$30,0),COLUMN(Q$2)))</f>
        <v/>
      </c>
      <c r="H48" s="31" t="str">
        <f>IF(RAHMY!$R48="","",INDEX(RAHMY!$A$2:$X$30,MATCH($A48,RAHMY!$Z$2:$Z$30,0),COLUMN(R$2)))</f>
        <v/>
      </c>
      <c r="I48" s="31" t="str">
        <f>IF(RAHMY!$S48="","",INDEX(RAHMY!$A$2:$X$30,MATCH($A48,RAHMY!$Z$2:$Z$30,0),COLUMN(S$2)))</f>
        <v/>
      </c>
      <c r="J48" s="31" t="str">
        <f>IF(RAHMY!$T48="","",INDEX(RAHMY!$A$2:$X$30,MATCH($A48,RAHMY!$Z$2:$Z$30,0),COLUMN(T$2)))</f>
        <v/>
      </c>
      <c r="K48" s="31" t="str">
        <f>IF(RAHMY!$U48="","",INDEX(RAHMY!$A$2:$X$30,MATCH($A48,RAHMY!$Z$2:$Z$30,0),COLUMN(U$2)))</f>
        <v/>
      </c>
      <c r="L48" s="31" t="str">
        <f>IF(RAHMY!$V48="","",INDEX(RAHMY!$A$2:$X$30,MATCH($A48,RAHMY!$Z$2:$Z$30,0),COLUMN(V$2)))</f>
        <v/>
      </c>
      <c r="M48" s="31" t="str">
        <f>IF($A48="","",INDEX(RAHMY!$A$2:$X$30,MATCH($A48,RAHMY!$Z$2:$Z$30,0),COLUMN(W$2)))</f>
        <v/>
      </c>
    </row>
    <row r="49" spans="1:13" ht="20.100000000000001" customHeight="1">
      <c r="A49" s="6" t="str">
        <f>IF(ROW($A48)&gt;MAX(RAHMY!$Z:$Z),"",ROW($A48))</f>
        <v/>
      </c>
      <c r="B49" s="30" t="str">
        <f>IF($A49="","",INDEX(RAHMY!$A$2:$X$30,MATCH($A49,RAHMY!$Z$2:$Z$30,0),COLUMN(B$2)))</f>
        <v/>
      </c>
      <c r="C49" s="29" t="str">
        <f>IF(RAHMY!$L49="","",INDEX(RAHMY!$A:$X,MATCH($A49,RAHMY!$Z:$Z,0),COLUMN(L$1)))</f>
        <v/>
      </c>
      <c r="D49" s="31" t="str">
        <f>IF(RAHMY!$N49="","",INDEX(RAHMY!$A$2:$X$30,MATCH($A49,RAHMY!$Z$2:$Z$30,0),COLUMN(N$2)))</f>
        <v/>
      </c>
      <c r="E49" s="31" t="str">
        <f>IF(RAHMY!$O49="","",INDEX(RAHMY!$A$2:$X$30,MATCH($A49,RAHMY!$Z$2:$Z$30,0),COLUMN(O$2)))</f>
        <v/>
      </c>
      <c r="F49" s="31" t="str">
        <f>IF(RAHMY!$P49="","",INDEX(RAHMY!$A$2:$X$30,MATCH($A49,RAHMY!$Z$2:$Z$30,0),COLUMN(P$2)))</f>
        <v/>
      </c>
      <c r="G49" s="31" t="str">
        <f>IF(RAHMY!$Q49="","",INDEX(RAHMY!$A$2:$X$30,MATCH($A49,RAHMY!$Z$2:$Z$30,0),COLUMN(Q$2)))</f>
        <v/>
      </c>
      <c r="H49" s="31" t="str">
        <f>IF(RAHMY!$R49="","",INDEX(RAHMY!$A$2:$X$30,MATCH($A49,RAHMY!$Z$2:$Z$30,0),COLUMN(R$2)))</f>
        <v/>
      </c>
      <c r="I49" s="31" t="str">
        <f>IF(RAHMY!$S49="","",INDEX(RAHMY!$A$2:$X$30,MATCH($A49,RAHMY!$Z$2:$Z$30,0),COLUMN(S$2)))</f>
        <v/>
      </c>
      <c r="J49" s="31" t="str">
        <f>IF(RAHMY!$T49="","",INDEX(RAHMY!$A$2:$X$30,MATCH($A49,RAHMY!$Z$2:$Z$30,0),COLUMN(T$2)))</f>
        <v/>
      </c>
      <c r="K49" s="31" t="str">
        <f>IF(RAHMY!$U49="","",INDEX(RAHMY!$A$2:$X$30,MATCH($A49,RAHMY!$Z$2:$Z$30,0),COLUMN(U$2)))</f>
        <v/>
      </c>
      <c r="L49" s="31" t="str">
        <f>IF(RAHMY!$V49="","",INDEX(RAHMY!$A$2:$X$30,MATCH($A49,RAHMY!$Z$2:$Z$30,0),COLUMN(V$2)))</f>
        <v/>
      </c>
      <c r="M49" s="31" t="str">
        <f>IF($A49="","",INDEX(RAHMY!$A$2:$X$30,MATCH($A49,RAHMY!$Z$2:$Z$30,0),COLUMN(W$2)))</f>
        <v/>
      </c>
    </row>
    <row r="50" spans="1:13" ht="20.100000000000001" customHeight="1">
      <c r="A50" s="6" t="str">
        <f>IF(ROW($A49)&gt;MAX(RAHMY!$Z:$Z),"",ROW($A49))</f>
        <v/>
      </c>
      <c r="B50" s="30" t="str">
        <f>IF($A50="","",INDEX(RAHMY!$A$2:$X$30,MATCH($A50,RAHMY!$Z$2:$Z$30,0),COLUMN(B$2)))</f>
        <v/>
      </c>
      <c r="C50" s="29" t="str">
        <f>IF(RAHMY!$L50="","",INDEX(RAHMY!$A:$X,MATCH($A50,RAHMY!$Z:$Z,0),COLUMN(L$1)))</f>
        <v/>
      </c>
      <c r="D50" s="31" t="str">
        <f>IF(RAHMY!$N50="","",INDEX(RAHMY!$A$2:$X$30,MATCH($A50,RAHMY!$Z$2:$Z$30,0),COLUMN(N$2)))</f>
        <v/>
      </c>
      <c r="E50" s="31" t="str">
        <f>IF(RAHMY!$O50="","",INDEX(RAHMY!$A$2:$X$30,MATCH($A50,RAHMY!$Z$2:$Z$30,0),COLUMN(O$2)))</f>
        <v/>
      </c>
      <c r="F50" s="31" t="str">
        <f>IF(RAHMY!$P50="","",INDEX(RAHMY!$A$2:$X$30,MATCH($A50,RAHMY!$Z$2:$Z$30,0),COLUMN(P$2)))</f>
        <v/>
      </c>
      <c r="G50" s="31" t="str">
        <f>IF(RAHMY!$Q50="","",INDEX(RAHMY!$A$2:$X$30,MATCH($A50,RAHMY!$Z$2:$Z$30,0),COLUMN(Q$2)))</f>
        <v/>
      </c>
      <c r="H50" s="31" t="str">
        <f>IF(RAHMY!$R50="","",INDEX(RAHMY!$A$2:$X$30,MATCH($A50,RAHMY!$Z$2:$Z$30,0),COLUMN(R$2)))</f>
        <v/>
      </c>
      <c r="I50" s="31" t="str">
        <f>IF(RAHMY!$S50="","",INDEX(RAHMY!$A$2:$X$30,MATCH($A50,RAHMY!$Z$2:$Z$30,0),COLUMN(S$2)))</f>
        <v/>
      </c>
      <c r="J50" s="31" t="str">
        <f>IF(RAHMY!$T50="","",INDEX(RAHMY!$A$2:$X$30,MATCH($A50,RAHMY!$Z$2:$Z$30,0),COLUMN(T$2)))</f>
        <v/>
      </c>
      <c r="K50" s="31" t="str">
        <f>IF(RAHMY!$U50="","",INDEX(RAHMY!$A$2:$X$30,MATCH($A50,RAHMY!$Z$2:$Z$30,0),COLUMN(U$2)))</f>
        <v/>
      </c>
      <c r="L50" s="31" t="str">
        <f>IF(RAHMY!$V50="","",INDEX(RAHMY!$A$2:$X$30,MATCH($A50,RAHMY!$Z$2:$Z$30,0),COLUMN(V$2)))</f>
        <v/>
      </c>
      <c r="M50" s="31" t="str">
        <f>IF($A50="","",INDEX(RAHMY!$A$2:$X$30,MATCH($A50,RAHMY!$Z$2:$Z$30,0),COLUMN(W$2)))</f>
        <v/>
      </c>
    </row>
    <row r="51" spans="1:13" ht="20.100000000000001" customHeight="1">
      <c r="A51" s="6" t="str">
        <f>IF(ROW($A50)&gt;MAX(RAHMY!$Z:$Z),"",ROW($A50))</f>
        <v/>
      </c>
      <c r="B51" s="30" t="str">
        <f>IF($A51="","",INDEX(RAHMY!$A$2:$X$30,MATCH($A51,RAHMY!$Z$2:$Z$30,0),COLUMN(B$2)))</f>
        <v/>
      </c>
      <c r="C51" s="29" t="str">
        <f>IF(RAHMY!$L51="","",INDEX(RAHMY!$A:$X,MATCH($A51,RAHMY!$Z:$Z,0),COLUMN(L$1)))</f>
        <v/>
      </c>
      <c r="D51" s="31" t="str">
        <f>IF(RAHMY!$N51="","",INDEX(RAHMY!$A$2:$X$30,MATCH($A51,RAHMY!$Z$2:$Z$30,0),COLUMN(N$2)))</f>
        <v/>
      </c>
      <c r="E51" s="31" t="str">
        <f>IF(RAHMY!$O51="","",INDEX(RAHMY!$A$2:$X$30,MATCH($A51,RAHMY!$Z$2:$Z$30,0),COLUMN(O$2)))</f>
        <v/>
      </c>
      <c r="F51" s="31" t="str">
        <f>IF(RAHMY!$P51="","",INDEX(RAHMY!$A$2:$X$30,MATCH($A51,RAHMY!$Z$2:$Z$30,0),COLUMN(P$2)))</f>
        <v/>
      </c>
      <c r="G51" s="31" t="str">
        <f>IF(RAHMY!$Q51="","",INDEX(RAHMY!$A$2:$X$30,MATCH($A51,RAHMY!$Z$2:$Z$30,0),COLUMN(Q$2)))</f>
        <v/>
      </c>
      <c r="H51" s="31" t="str">
        <f>IF(RAHMY!$R51="","",INDEX(RAHMY!$A$2:$X$30,MATCH($A51,RAHMY!$Z$2:$Z$30,0),COLUMN(R$2)))</f>
        <v/>
      </c>
      <c r="I51" s="31" t="str">
        <f>IF(RAHMY!$S51="","",INDEX(RAHMY!$A$2:$X$30,MATCH($A51,RAHMY!$Z$2:$Z$30,0),COLUMN(S$2)))</f>
        <v/>
      </c>
      <c r="J51" s="31" t="str">
        <f>IF(RAHMY!$T51="","",INDEX(RAHMY!$A$2:$X$30,MATCH($A51,RAHMY!$Z$2:$Z$30,0),COLUMN(T$2)))</f>
        <v/>
      </c>
      <c r="K51" s="31" t="str">
        <f>IF(RAHMY!$U51="","",INDEX(RAHMY!$A$2:$X$30,MATCH($A51,RAHMY!$Z$2:$Z$30,0),COLUMN(U$2)))</f>
        <v/>
      </c>
      <c r="L51" s="31" t="str">
        <f>IF(RAHMY!$V51="","",INDEX(RAHMY!$A$2:$X$30,MATCH($A51,RAHMY!$Z$2:$Z$30,0),COLUMN(V$2)))</f>
        <v/>
      </c>
      <c r="M51" s="31" t="str">
        <f>IF($A51="","",INDEX(RAHMY!$A$2:$X$30,MATCH($A51,RAHMY!$Z$2:$Z$30,0),COLUMN(W$2)))</f>
        <v/>
      </c>
    </row>
    <row r="52" spans="1:13" ht="20.100000000000001" customHeight="1">
      <c r="A52" s="6" t="str">
        <f>IF(ROW($A51)&gt;MAX(RAHMY!$Z:$Z),"",ROW($A51))</f>
        <v/>
      </c>
      <c r="B52" s="30" t="str">
        <f>IF($A52="","",INDEX(RAHMY!$A$2:$X$30,MATCH($A52,RAHMY!$Z$2:$Z$30,0),COLUMN(B$2)))</f>
        <v/>
      </c>
      <c r="C52" s="29" t="str">
        <f>IF(RAHMY!$L52="","",INDEX(RAHMY!$A:$X,MATCH($A52,RAHMY!$Z:$Z,0),COLUMN(L$1)))</f>
        <v/>
      </c>
      <c r="D52" s="31" t="str">
        <f>IF(RAHMY!$N52="","",INDEX(RAHMY!$A$2:$X$30,MATCH($A52,RAHMY!$Z$2:$Z$30,0),COLUMN(N$2)))</f>
        <v/>
      </c>
      <c r="E52" s="31" t="str">
        <f>IF(RAHMY!$O52="","",INDEX(RAHMY!$A$2:$X$30,MATCH($A52,RAHMY!$Z$2:$Z$30,0),COLUMN(O$2)))</f>
        <v/>
      </c>
      <c r="F52" s="31" t="str">
        <f>IF(RAHMY!$P52="","",INDEX(RAHMY!$A$2:$X$30,MATCH($A52,RAHMY!$Z$2:$Z$30,0),COLUMN(P$2)))</f>
        <v/>
      </c>
      <c r="G52" s="31" t="str">
        <f>IF(RAHMY!$Q52="","",INDEX(RAHMY!$A$2:$X$30,MATCH($A52,RAHMY!$Z$2:$Z$30,0),COLUMN(Q$2)))</f>
        <v/>
      </c>
      <c r="H52" s="31" t="str">
        <f>IF(RAHMY!$R52="","",INDEX(RAHMY!$A$2:$X$30,MATCH($A52,RAHMY!$Z$2:$Z$30,0),COLUMN(R$2)))</f>
        <v/>
      </c>
      <c r="I52" s="31" t="str">
        <f>IF(RAHMY!$S52="","",INDEX(RAHMY!$A$2:$X$30,MATCH($A52,RAHMY!$Z$2:$Z$30,0),COLUMN(S$2)))</f>
        <v/>
      </c>
      <c r="J52" s="31" t="str">
        <f>IF(RAHMY!$T52="","",INDEX(RAHMY!$A$2:$X$30,MATCH($A52,RAHMY!$Z$2:$Z$30,0),COLUMN(T$2)))</f>
        <v/>
      </c>
      <c r="K52" s="31" t="str">
        <f>IF(RAHMY!$U52="","",INDEX(RAHMY!$A$2:$X$30,MATCH($A52,RAHMY!$Z$2:$Z$30,0),COLUMN(U$2)))</f>
        <v/>
      </c>
      <c r="L52" s="31" t="str">
        <f>IF(RAHMY!$V52="","",INDEX(RAHMY!$A$2:$X$30,MATCH($A52,RAHMY!$Z$2:$Z$30,0),COLUMN(V$2)))</f>
        <v/>
      </c>
      <c r="M52" s="31" t="str">
        <f>IF($A52="","",INDEX(RAHMY!$A$2:$X$30,MATCH($A52,RAHMY!$Z$2:$Z$30,0),COLUMN(W$2)))</f>
        <v/>
      </c>
    </row>
    <row r="53" spans="1:13" ht="20.100000000000001" customHeight="1">
      <c r="A53" s="6" t="str">
        <f>IF(ROW($A52)&gt;MAX(RAHMY!$Z:$Z),"",ROW($A52))</f>
        <v/>
      </c>
      <c r="B53" s="30" t="str">
        <f>IF($A53="","",INDEX(RAHMY!$A$2:$X$30,MATCH($A53,RAHMY!$Z$2:$Z$30,0),COLUMN(B$2)))</f>
        <v/>
      </c>
      <c r="C53" s="29" t="str">
        <f>IF(RAHMY!$L53="","",INDEX(RAHMY!$A:$X,MATCH($A53,RAHMY!$Z:$Z,0),COLUMN(L$1)))</f>
        <v/>
      </c>
      <c r="D53" s="31" t="str">
        <f>IF(RAHMY!$N53="","",INDEX(RAHMY!$A$2:$X$30,MATCH($A53,RAHMY!$Z$2:$Z$30,0),COLUMN(N$2)))</f>
        <v/>
      </c>
      <c r="E53" s="31" t="str">
        <f>IF(RAHMY!$O53="","",INDEX(RAHMY!$A$2:$X$30,MATCH($A53,RAHMY!$Z$2:$Z$30,0),COLUMN(O$2)))</f>
        <v/>
      </c>
      <c r="F53" s="31" t="str">
        <f>IF(RAHMY!$P53="","",INDEX(RAHMY!$A$2:$X$30,MATCH($A53,RAHMY!$Z$2:$Z$30,0),COLUMN(P$2)))</f>
        <v/>
      </c>
      <c r="G53" s="31" t="str">
        <f>IF(RAHMY!$Q53="","",INDEX(RAHMY!$A$2:$X$30,MATCH($A53,RAHMY!$Z$2:$Z$30,0),COLUMN(Q$2)))</f>
        <v/>
      </c>
      <c r="H53" s="31" t="str">
        <f>IF(RAHMY!$R53="","",INDEX(RAHMY!$A$2:$X$30,MATCH($A53,RAHMY!$Z$2:$Z$30,0),COLUMN(R$2)))</f>
        <v/>
      </c>
      <c r="I53" s="31" t="str">
        <f>IF(RAHMY!$S53="","",INDEX(RAHMY!$A$2:$X$30,MATCH($A53,RAHMY!$Z$2:$Z$30,0),COLUMN(S$2)))</f>
        <v/>
      </c>
      <c r="J53" s="31" t="str">
        <f>IF(RAHMY!$T53="","",INDEX(RAHMY!$A$2:$X$30,MATCH($A53,RAHMY!$Z$2:$Z$30,0),COLUMN(T$2)))</f>
        <v/>
      </c>
      <c r="K53" s="31" t="str">
        <f>IF(RAHMY!$U53="","",INDEX(RAHMY!$A$2:$X$30,MATCH($A53,RAHMY!$Z$2:$Z$30,0),COLUMN(U$2)))</f>
        <v/>
      </c>
      <c r="L53" s="31" t="str">
        <f>IF(RAHMY!$V53="","",INDEX(RAHMY!$A$2:$X$30,MATCH($A53,RAHMY!$Z$2:$Z$30,0),COLUMN(V$2)))</f>
        <v/>
      </c>
      <c r="M53" s="31" t="str">
        <f>IF($A53="","",INDEX(RAHMY!$A$2:$X$30,MATCH($A53,RAHMY!$Z$2:$Z$30,0),COLUMN(W$2)))</f>
        <v/>
      </c>
    </row>
    <row r="54" spans="1:13" ht="20.100000000000001" customHeight="1">
      <c r="A54" s="6" t="str">
        <f>IF(ROW($A53)&gt;MAX(RAHMY!$Z:$Z),"",ROW($A53))</f>
        <v/>
      </c>
      <c r="B54" s="30" t="str">
        <f>IF($A54="","",INDEX(RAHMY!$A$2:$X$30,MATCH($A54,RAHMY!$Z$2:$Z$30,0),COLUMN(B$2)))</f>
        <v/>
      </c>
      <c r="C54" s="29" t="str">
        <f>IF(RAHMY!$L54="","",INDEX(RAHMY!$A:$X,MATCH($A54,RAHMY!$Z:$Z,0),COLUMN(L$1)))</f>
        <v/>
      </c>
      <c r="D54" s="31" t="str">
        <f>IF(RAHMY!$N54="","",INDEX(RAHMY!$A$2:$X$30,MATCH($A54,RAHMY!$Z$2:$Z$30,0),COLUMN(N$2)))</f>
        <v/>
      </c>
      <c r="E54" s="31" t="str">
        <f>IF(RAHMY!$O54="","",INDEX(RAHMY!$A$2:$X$30,MATCH($A54,RAHMY!$Z$2:$Z$30,0),COLUMN(O$2)))</f>
        <v/>
      </c>
      <c r="F54" s="31" t="str">
        <f>IF(RAHMY!$P54="","",INDEX(RAHMY!$A$2:$X$30,MATCH($A54,RAHMY!$Z$2:$Z$30,0),COLUMN(P$2)))</f>
        <v/>
      </c>
      <c r="G54" s="31" t="str">
        <f>IF(RAHMY!$Q54="","",INDEX(RAHMY!$A$2:$X$30,MATCH($A54,RAHMY!$Z$2:$Z$30,0),COLUMN(Q$2)))</f>
        <v/>
      </c>
      <c r="H54" s="31" t="str">
        <f>IF(RAHMY!$R54="","",INDEX(RAHMY!$A$2:$X$30,MATCH($A54,RAHMY!$Z$2:$Z$30,0),COLUMN(R$2)))</f>
        <v/>
      </c>
      <c r="I54" s="31" t="str">
        <f>IF(RAHMY!$S54="","",INDEX(RAHMY!$A$2:$X$30,MATCH($A54,RAHMY!$Z$2:$Z$30,0),COLUMN(S$2)))</f>
        <v/>
      </c>
      <c r="J54" s="31" t="str">
        <f>IF(RAHMY!$T54="","",INDEX(RAHMY!$A$2:$X$30,MATCH($A54,RAHMY!$Z$2:$Z$30,0),COLUMN(T$2)))</f>
        <v/>
      </c>
      <c r="K54" s="31" t="str">
        <f>IF(RAHMY!$U54="","",INDEX(RAHMY!$A$2:$X$30,MATCH($A54,RAHMY!$Z$2:$Z$30,0),COLUMN(U$2)))</f>
        <v/>
      </c>
      <c r="L54" s="31" t="str">
        <f>IF(RAHMY!$V54="","",INDEX(RAHMY!$A$2:$X$30,MATCH($A54,RAHMY!$Z$2:$Z$30,0),COLUMN(V$2)))</f>
        <v/>
      </c>
      <c r="M54" s="31" t="str">
        <f>IF($A54="","",INDEX(RAHMY!$A$2:$X$30,MATCH($A54,RAHMY!$Z$2:$Z$30,0),COLUMN(W$2)))</f>
        <v/>
      </c>
    </row>
    <row r="55" spans="1:13" ht="20.100000000000001" customHeight="1">
      <c r="A55" s="6" t="str">
        <f>IF(ROW($A54)&gt;MAX(RAHMY!$Z:$Z),"",ROW($A54))</f>
        <v/>
      </c>
      <c r="B55" s="30" t="str">
        <f>IF($A55="","",INDEX(RAHMY!$A$2:$X$30,MATCH($A55,RAHMY!$Z$2:$Z$30,0),COLUMN(B$2)))</f>
        <v/>
      </c>
      <c r="C55" s="29" t="str">
        <f>IF(RAHMY!$L55="","",INDEX(RAHMY!$A:$X,MATCH($A55,RAHMY!$Z:$Z,0),COLUMN(L$1)))</f>
        <v/>
      </c>
      <c r="D55" s="31" t="str">
        <f>IF(RAHMY!$N55="","",INDEX(RAHMY!$A$2:$X$30,MATCH($A55,RAHMY!$Z$2:$Z$30,0),COLUMN(N$2)))</f>
        <v/>
      </c>
      <c r="E55" s="31" t="str">
        <f>IF(RAHMY!$O55="","",INDEX(RAHMY!$A$2:$X$30,MATCH($A55,RAHMY!$Z$2:$Z$30,0),COLUMN(O$2)))</f>
        <v/>
      </c>
      <c r="F55" s="31" t="str">
        <f>IF(RAHMY!$P55="","",INDEX(RAHMY!$A$2:$X$30,MATCH($A55,RAHMY!$Z$2:$Z$30,0),COLUMN(P$2)))</f>
        <v/>
      </c>
      <c r="G55" s="31" t="str">
        <f>IF(RAHMY!$Q55="","",INDEX(RAHMY!$A$2:$X$30,MATCH($A55,RAHMY!$Z$2:$Z$30,0),COLUMN(Q$2)))</f>
        <v/>
      </c>
      <c r="H55" s="31" t="str">
        <f>IF(RAHMY!$R55="","",INDEX(RAHMY!$A$2:$X$30,MATCH($A55,RAHMY!$Z$2:$Z$30,0),COLUMN(R$2)))</f>
        <v/>
      </c>
      <c r="I55" s="31" t="str">
        <f>IF(RAHMY!$S55="","",INDEX(RAHMY!$A$2:$X$30,MATCH($A55,RAHMY!$Z$2:$Z$30,0),COLUMN(S$2)))</f>
        <v/>
      </c>
      <c r="J55" s="31" t="str">
        <f>IF(RAHMY!$T55="","",INDEX(RAHMY!$A$2:$X$30,MATCH($A55,RAHMY!$Z$2:$Z$30,0),COLUMN(T$2)))</f>
        <v/>
      </c>
      <c r="K55" s="31" t="str">
        <f>IF(RAHMY!$U55="","",INDEX(RAHMY!$A$2:$X$30,MATCH($A55,RAHMY!$Z$2:$Z$30,0),COLUMN(U$2)))</f>
        <v/>
      </c>
      <c r="L55" s="31" t="str">
        <f>IF(RAHMY!$V55="","",INDEX(RAHMY!$A$2:$X$30,MATCH($A55,RAHMY!$Z$2:$Z$30,0),COLUMN(V$2)))</f>
        <v/>
      </c>
      <c r="M55" s="31" t="str">
        <f>IF($A55="","",INDEX(RAHMY!$A$2:$X$30,MATCH($A55,RAHMY!$Z$2:$Z$30,0),COLUMN(W$2)))</f>
        <v/>
      </c>
    </row>
    <row r="56" spans="1:13" ht="20.100000000000001" customHeight="1">
      <c r="A56" s="6" t="str">
        <f>IF(ROW($A55)&gt;MAX(RAHMY!$Z:$Z),"",ROW($A55))</f>
        <v/>
      </c>
      <c r="B56" s="30" t="str">
        <f>IF($A56="","",INDEX(RAHMY!$A$2:$X$30,MATCH($A56,RAHMY!$Z$2:$Z$30,0),COLUMN(B$2)))</f>
        <v/>
      </c>
      <c r="C56" s="29" t="str">
        <f>IF(RAHMY!$L56="","",INDEX(RAHMY!$A:$X,MATCH($A56,RAHMY!$Z:$Z,0),COLUMN(L$1)))</f>
        <v/>
      </c>
      <c r="D56" s="31" t="str">
        <f>IF(RAHMY!$N56="","",INDEX(RAHMY!$A$2:$X$30,MATCH($A56,RAHMY!$Z$2:$Z$30,0),COLUMN(N$2)))</f>
        <v/>
      </c>
      <c r="E56" s="31" t="str">
        <f>IF(RAHMY!$O56="","",INDEX(RAHMY!$A$2:$X$30,MATCH($A56,RAHMY!$Z$2:$Z$30,0),COLUMN(O$2)))</f>
        <v/>
      </c>
      <c r="F56" s="31" t="str">
        <f>IF(RAHMY!$P56="","",INDEX(RAHMY!$A$2:$X$30,MATCH($A56,RAHMY!$Z$2:$Z$30,0),COLUMN(P$2)))</f>
        <v/>
      </c>
      <c r="G56" s="31" t="str">
        <f>IF(RAHMY!$Q56="","",INDEX(RAHMY!$A$2:$X$30,MATCH($A56,RAHMY!$Z$2:$Z$30,0),COLUMN(Q$2)))</f>
        <v/>
      </c>
      <c r="H56" s="31" t="str">
        <f>IF(RAHMY!$R56="","",INDEX(RAHMY!$A$2:$X$30,MATCH($A56,RAHMY!$Z$2:$Z$30,0),COLUMN(R$2)))</f>
        <v/>
      </c>
      <c r="I56" s="31" t="str">
        <f>IF(RAHMY!$S56="","",INDEX(RAHMY!$A$2:$X$30,MATCH($A56,RAHMY!$Z$2:$Z$30,0),COLUMN(S$2)))</f>
        <v/>
      </c>
      <c r="J56" s="31" t="str">
        <f>IF(RAHMY!$T56="","",INDEX(RAHMY!$A$2:$X$30,MATCH($A56,RAHMY!$Z$2:$Z$30,0),COLUMN(T$2)))</f>
        <v/>
      </c>
      <c r="K56" s="31" t="str">
        <f>IF(RAHMY!$U56="","",INDEX(RAHMY!$A$2:$X$30,MATCH($A56,RAHMY!$Z$2:$Z$30,0),COLUMN(U$2)))</f>
        <v/>
      </c>
      <c r="L56" s="31" t="str">
        <f>IF(RAHMY!$V56="","",INDEX(RAHMY!$A$2:$X$30,MATCH($A56,RAHMY!$Z$2:$Z$30,0),COLUMN(V$2)))</f>
        <v/>
      </c>
      <c r="M56" s="31" t="str">
        <f>IF($A56="","",INDEX(RAHMY!$A$2:$X$30,MATCH($A56,RAHMY!$Z$2:$Z$30,0),COLUMN(W$2)))</f>
        <v/>
      </c>
    </row>
    <row r="57" spans="1:13" ht="20.100000000000001" customHeight="1">
      <c r="A57" s="6" t="str">
        <f>IF(ROW($A56)&gt;MAX(RAHMY!$Z:$Z),"",ROW($A56))</f>
        <v/>
      </c>
      <c r="B57" s="30" t="str">
        <f>IF($A57="","",INDEX(RAHMY!$A$2:$X$30,MATCH($A57,RAHMY!$Z$2:$Z$30,0),COLUMN(B$2)))</f>
        <v/>
      </c>
      <c r="C57" s="29" t="str">
        <f>IF(RAHMY!$L57="","",INDEX(RAHMY!$A:$X,MATCH($A57,RAHMY!$Z:$Z,0),COLUMN(L$1)))</f>
        <v/>
      </c>
      <c r="D57" s="31" t="str">
        <f>IF(RAHMY!$N57="","",INDEX(RAHMY!$A$2:$X$30,MATCH($A57,RAHMY!$Z$2:$Z$30,0),COLUMN(N$2)))</f>
        <v/>
      </c>
      <c r="E57" s="31" t="str">
        <f>IF(RAHMY!$O57="","",INDEX(RAHMY!$A$2:$X$30,MATCH($A57,RAHMY!$Z$2:$Z$30,0),COLUMN(O$2)))</f>
        <v/>
      </c>
      <c r="F57" s="31" t="str">
        <f>IF(RAHMY!$P57="","",INDEX(RAHMY!$A$2:$X$30,MATCH($A57,RAHMY!$Z$2:$Z$30,0),COLUMN(P$2)))</f>
        <v/>
      </c>
      <c r="G57" s="31" t="str">
        <f>IF(RAHMY!$Q57="","",INDEX(RAHMY!$A$2:$X$30,MATCH($A57,RAHMY!$Z$2:$Z$30,0),COLUMN(Q$2)))</f>
        <v/>
      </c>
      <c r="H57" s="31" t="str">
        <f>IF(RAHMY!$R57="","",INDEX(RAHMY!$A$2:$X$30,MATCH($A57,RAHMY!$Z$2:$Z$30,0),COLUMN(R$2)))</f>
        <v/>
      </c>
      <c r="I57" s="31" t="str">
        <f>IF(RAHMY!$S57="","",INDEX(RAHMY!$A$2:$X$30,MATCH($A57,RAHMY!$Z$2:$Z$30,0),COLUMN(S$2)))</f>
        <v/>
      </c>
      <c r="J57" s="31" t="str">
        <f>IF(RAHMY!$T57="","",INDEX(RAHMY!$A$2:$X$30,MATCH($A57,RAHMY!$Z$2:$Z$30,0),COLUMN(T$2)))</f>
        <v/>
      </c>
      <c r="K57" s="31" t="str">
        <f>IF(RAHMY!$U57="","",INDEX(RAHMY!$A$2:$X$30,MATCH($A57,RAHMY!$Z$2:$Z$30,0),COLUMN(U$2)))</f>
        <v/>
      </c>
      <c r="L57" s="31" t="str">
        <f>IF(RAHMY!$V57="","",INDEX(RAHMY!$A$2:$X$30,MATCH($A57,RAHMY!$Z$2:$Z$30,0),COLUMN(V$2)))</f>
        <v/>
      </c>
      <c r="M57" s="31" t="str">
        <f>IF($A57="","",INDEX(RAHMY!$A$2:$X$30,MATCH($A57,RAHMY!$Z$2:$Z$30,0),COLUMN(W$2)))</f>
        <v/>
      </c>
    </row>
    <row r="58" spans="1:13" ht="20.100000000000001" customHeight="1">
      <c r="A58" s="6" t="str">
        <f>IF(ROW($A57)&gt;MAX(RAHMY!$Z:$Z),"",ROW($A57))</f>
        <v/>
      </c>
      <c r="B58" s="30" t="str">
        <f>IF($A58="","",INDEX(RAHMY!$A$2:$X$30,MATCH($A58,RAHMY!$Z$2:$Z$30,0),COLUMN(B$2)))</f>
        <v/>
      </c>
      <c r="C58" s="29" t="str">
        <f>IF(RAHMY!$L58="","",INDEX(RAHMY!$A:$X,MATCH($A58,RAHMY!$Z:$Z,0),COLUMN(L$1)))</f>
        <v/>
      </c>
      <c r="D58" s="31" t="str">
        <f>IF(RAHMY!$N58="","",INDEX(RAHMY!$A$2:$X$30,MATCH($A58,RAHMY!$Z$2:$Z$30,0),COLUMN(N$2)))</f>
        <v/>
      </c>
      <c r="E58" s="31" t="str">
        <f>IF(RAHMY!$O58="","",INDEX(RAHMY!$A$2:$X$30,MATCH($A58,RAHMY!$Z$2:$Z$30,0),COLUMN(O$2)))</f>
        <v/>
      </c>
      <c r="F58" s="31" t="str">
        <f>IF(RAHMY!$P58="","",INDEX(RAHMY!$A$2:$X$30,MATCH($A58,RAHMY!$Z$2:$Z$30,0),COLUMN(P$2)))</f>
        <v/>
      </c>
      <c r="G58" s="31" t="str">
        <f>IF(RAHMY!$Q58="","",INDEX(RAHMY!$A$2:$X$30,MATCH($A58,RAHMY!$Z$2:$Z$30,0),COLUMN(Q$2)))</f>
        <v/>
      </c>
      <c r="H58" s="31" t="str">
        <f>IF(RAHMY!$R58="","",INDEX(RAHMY!$A$2:$X$30,MATCH($A58,RAHMY!$Z$2:$Z$30,0),COLUMN(R$2)))</f>
        <v/>
      </c>
      <c r="I58" s="31" t="str">
        <f>IF(RAHMY!$S58="","",INDEX(RAHMY!$A$2:$X$30,MATCH($A58,RAHMY!$Z$2:$Z$30,0),COLUMN(S$2)))</f>
        <v/>
      </c>
      <c r="J58" s="31" t="str">
        <f>IF(RAHMY!$T58="","",INDEX(RAHMY!$A$2:$X$30,MATCH($A58,RAHMY!$Z$2:$Z$30,0),COLUMN(T$2)))</f>
        <v/>
      </c>
      <c r="K58" s="31" t="str">
        <f>IF(RAHMY!$U58="","",INDEX(RAHMY!$A$2:$X$30,MATCH($A58,RAHMY!$Z$2:$Z$30,0),COLUMN(U$2)))</f>
        <v/>
      </c>
      <c r="L58" s="31" t="str">
        <f>IF(RAHMY!$V58="","",INDEX(RAHMY!$A$2:$X$30,MATCH($A58,RAHMY!$Z$2:$Z$30,0),COLUMN(V$2)))</f>
        <v/>
      </c>
      <c r="M58" s="31" t="str">
        <f>IF($A58="","",INDEX(RAHMY!$A$2:$X$30,MATCH($A58,RAHMY!$Z$2:$Z$30,0),COLUMN(W$2)))</f>
        <v/>
      </c>
    </row>
    <row r="59" spans="1:13" ht="20.100000000000001" customHeight="1">
      <c r="A59" s="6" t="str">
        <f>IF(ROW($A58)&gt;MAX(RAHMY!$Z:$Z),"",ROW($A58))</f>
        <v/>
      </c>
      <c r="B59" s="30" t="str">
        <f>IF($A59="","",INDEX(RAHMY!$A$2:$X$30,MATCH($A59,RAHMY!$Z$2:$Z$30,0),COLUMN(B$2)))</f>
        <v/>
      </c>
      <c r="C59" s="29" t="str">
        <f>IF(RAHMY!$L59="","",INDEX(RAHMY!$A:$X,MATCH($A59,RAHMY!$Z:$Z,0),COLUMN(L$1)))</f>
        <v/>
      </c>
      <c r="D59" s="31" t="str">
        <f>IF(RAHMY!$N59="","",INDEX(RAHMY!$A$2:$X$30,MATCH($A59,RAHMY!$Z$2:$Z$30,0),COLUMN(N$2)))</f>
        <v/>
      </c>
      <c r="E59" s="31" t="str">
        <f>IF(RAHMY!$O59="","",INDEX(RAHMY!$A$2:$X$30,MATCH($A59,RAHMY!$Z$2:$Z$30,0),COLUMN(O$2)))</f>
        <v/>
      </c>
      <c r="F59" s="31" t="str">
        <f>IF(RAHMY!$P59="","",INDEX(RAHMY!$A$2:$X$30,MATCH($A59,RAHMY!$Z$2:$Z$30,0),COLUMN(P$2)))</f>
        <v/>
      </c>
      <c r="G59" s="31" t="str">
        <f>IF(RAHMY!$Q59="","",INDEX(RAHMY!$A$2:$X$30,MATCH($A59,RAHMY!$Z$2:$Z$30,0),COLUMN(Q$2)))</f>
        <v/>
      </c>
      <c r="H59" s="31" t="str">
        <f>IF(RAHMY!$R59="","",INDEX(RAHMY!$A$2:$X$30,MATCH($A59,RAHMY!$Z$2:$Z$30,0),COLUMN(R$2)))</f>
        <v/>
      </c>
      <c r="I59" s="31" t="str">
        <f>IF(RAHMY!$S59="","",INDEX(RAHMY!$A$2:$X$30,MATCH($A59,RAHMY!$Z$2:$Z$30,0),COLUMN(S$2)))</f>
        <v/>
      </c>
      <c r="J59" s="31" t="str">
        <f>IF(RAHMY!$T59="","",INDEX(RAHMY!$A$2:$X$30,MATCH($A59,RAHMY!$Z$2:$Z$30,0),COLUMN(T$2)))</f>
        <v/>
      </c>
      <c r="K59" s="31" t="str">
        <f>IF(RAHMY!$U59="","",INDEX(RAHMY!$A$2:$X$30,MATCH($A59,RAHMY!$Z$2:$Z$30,0),COLUMN(U$2)))</f>
        <v/>
      </c>
      <c r="L59" s="31" t="str">
        <f>IF(RAHMY!$V59="","",INDEX(RAHMY!$A$2:$X$30,MATCH($A59,RAHMY!$Z$2:$Z$30,0),COLUMN(V$2)))</f>
        <v/>
      </c>
      <c r="M59" s="31" t="str">
        <f>IF($A59="","",INDEX(RAHMY!$A$2:$X$30,MATCH($A59,RAHMY!$Z$2:$Z$30,0),COLUMN(W$2)))</f>
        <v/>
      </c>
    </row>
    <row r="60" spans="1:13" ht="20.100000000000001" customHeight="1">
      <c r="A60" s="6" t="str">
        <f>IF(ROW($A59)&gt;MAX(RAHMY!$Z:$Z),"",ROW($A59))</f>
        <v/>
      </c>
      <c r="B60" s="30" t="str">
        <f>IF($A60="","",INDEX(RAHMY!$A$2:$X$30,MATCH($A60,RAHMY!$Z$2:$Z$30,0),COLUMN(B$2)))</f>
        <v/>
      </c>
      <c r="C60" s="29" t="str">
        <f>IF(RAHMY!$L60="","",INDEX(RAHMY!$A:$X,MATCH($A60,RAHMY!$Z:$Z,0),COLUMN(L$1)))</f>
        <v/>
      </c>
      <c r="D60" s="31" t="str">
        <f>IF(RAHMY!$N60="","",INDEX(RAHMY!$A$2:$X$30,MATCH($A60,RAHMY!$Z$2:$Z$30,0),COLUMN(N$2)))</f>
        <v/>
      </c>
      <c r="E60" s="31" t="str">
        <f>IF(RAHMY!$O60="","",INDEX(RAHMY!$A$2:$X$30,MATCH($A60,RAHMY!$Z$2:$Z$30,0),COLUMN(O$2)))</f>
        <v/>
      </c>
      <c r="F60" s="31" t="str">
        <f>IF(RAHMY!$P60="","",INDEX(RAHMY!$A$2:$X$30,MATCH($A60,RAHMY!$Z$2:$Z$30,0),COLUMN(P$2)))</f>
        <v/>
      </c>
      <c r="G60" s="31" t="str">
        <f>IF(RAHMY!$Q60="","",INDEX(RAHMY!$A$2:$X$30,MATCH($A60,RAHMY!$Z$2:$Z$30,0),COLUMN(Q$2)))</f>
        <v/>
      </c>
      <c r="H60" s="31" t="str">
        <f>IF(RAHMY!$R60="","",INDEX(RAHMY!$A$2:$X$30,MATCH($A60,RAHMY!$Z$2:$Z$30,0),COLUMN(R$2)))</f>
        <v/>
      </c>
      <c r="I60" s="31" t="str">
        <f>IF(RAHMY!$S60="","",INDEX(RAHMY!$A$2:$X$30,MATCH($A60,RAHMY!$Z$2:$Z$30,0),COLUMN(S$2)))</f>
        <v/>
      </c>
      <c r="J60" s="31" t="str">
        <f>IF(RAHMY!$T60="","",INDEX(RAHMY!$A$2:$X$30,MATCH($A60,RAHMY!$Z$2:$Z$30,0),COLUMN(T$2)))</f>
        <v/>
      </c>
      <c r="K60" s="31" t="str">
        <f>IF(RAHMY!$U60="","",INDEX(RAHMY!$A$2:$X$30,MATCH($A60,RAHMY!$Z$2:$Z$30,0),COLUMN(U$2)))</f>
        <v/>
      </c>
      <c r="L60" s="31" t="str">
        <f>IF(RAHMY!$V60="","",INDEX(RAHMY!$A$2:$X$30,MATCH($A60,RAHMY!$Z$2:$Z$30,0),COLUMN(V$2)))</f>
        <v/>
      </c>
      <c r="M60" s="31" t="str">
        <f>IF($A60="","",INDEX(RAHMY!$A$2:$X$30,MATCH($A60,RAHMY!$Z$2:$Z$30,0),COLUMN(W$2)))</f>
        <v/>
      </c>
    </row>
    <row r="61" spans="1:13" ht="20.100000000000001" customHeight="1">
      <c r="A61" s="6" t="str">
        <f>IF(ROW($A60)&gt;MAX(RAHMY!$Z:$Z),"",ROW($A60))</f>
        <v/>
      </c>
      <c r="B61" s="30" t="str">
        <f>IF($A61="","",INDEX(RAHMY!$A$2:$X$30,MATCH($A61,RAHMY!$Z$2:$Z$30,0),COLUMN(B$2)))</f>
        <v/>
      </c>
      <c r="C61" s="29" t="str">
        <f>IF(RAHMY!$L61="","",INDEX(RAHMY!$A:$X,MATCH($A61,RAHMY!$Z:$Z,0),COLUMN(L$1)))</f>
        <v/>
      </c>
      <c r="D61" s="31" t="str">
        <f>IF(RAHMY!$N61="","",INDEX(RAHMY!$A$2:$X$30,MATCH($A61,RAHMY!$Z$2:$Z$30,0),COLUMN(N$2)))</f>
        <v/>
      </c>
      <c r="E61" s="31" t="str">
        <f>IF(RAHMY!$O61="","",INDEX(RAHMY!$A$2:$X$30,MATCH($A61,RAHMY!$Z$2:$Z$30,0),COLUMN(O$2)))</f>
        <v/>
      </c>
      <c r="F61" s="31" t="str">
        <f>IF(RAHMY!$P61="","",INDEX(RAHMY!$A$2:$X$30,MATCH($A61,RAHMY!$Z$2:$Z$30,0),COLUMN(P$2)))</f>
        <v/>
      </c>
      <c r="G61" s="31" t="str">
        <f>IF(RAHMY!$Q61="","",INDEX(RAHMY!$A$2:$X$30,MATCH($A61,RAHMY!$Z$2:$Z$30,0),COLUMN(Q$2)))</f>
        <v/>
      </c>
      <c r="H61" s="31" t="str">
        <f>IF(RAHMY!$R61="","",INDEX(RAHMY!$A$2:$X$30,MATCH($A61,RAHMY!$Z$2:$Z$30,0),COLUMN(R$2)))</f>
        <v/>
      </c>
      <c r="I61" s="31" t="str">
        <f>IF(RAHMY!$S61="","",INDEX(RAHMY!$A$2:$X$30,MATCH($A61,RAHMY!$Z$2:$Z$30,0),COLUMN(S$2)))</f>
        <v/>
      </c>
      <c r="J61" s="31" t="str">
        <f>IF(RAHMY!$T61="","",INDEX(RAHMY!$A$2:$X$30,MATCH($A61,RAHMY!$Z$2:$Z$30,0),COLUMN(T$2)))</f>
        <v/>
      </c>
      <c r="K61" s="31" t="str">
        <f>IF(RAHMY!$U61="","",INDEX(RAHMY!$A$2:$X$30,MATCH($A61,RAHMY!$Z$2:$Z$30,0),COLUMN(U$2)))</f>
        <v/>
      </c>
      <c r="L61" s="31" t="str">
        <f>IF(RAHMY!$V61="","",INDEX(RAHMY!$A$2:$X$30,MATCH($A61,RAHMY!$Z$2:$Z$30,0),COLUMN(V$2)))</f>
        <v/>
      </c>
      <c r="M61" s="31" t="str">
        <f>IF($A61="","",INDEX(RAHMY!$A$2:$X$30,MATCH($A61,RAHMY!$Z$2:$Z$30,0),COLUMN(W$2)))</f>
        <v/>
      </c>
    </row>
    <row r="62" spans="1:13" ht="20.100000000000001" customHeight="1">
      <c r="A62" s="6" t="str">
        <f>IF(ROW($A61)&gt;MAX(RAHMY!$Z:$Z),"",ROW($A61))</f>
        <v/>
      </c>
      <c r="B62" s="30" t="str">
        <f>IF($A62="","",INDEX(RAHMY!$A$2:$X$30,MATCH($A62,RAHMY!$Z$2:$Z$30,0),COLUMN(B$2)))</f>
        <v/>
      </c>
      <c r="C62" s="29" t="str">
        <f>IF(RAHMY!$L62="","",INDEX(RAHMY!$A:$X,MATCH($A62,RAHMY!$Z:$Z,0),COLUMN(L$1)))</f>
        <v/>
      </c>
      <c r="D62" s="31" t="str">
        <f>IF(RAHMY!$N62="","",INDEX(RAHMY!$A$2:$X$30,MATCH($A62,RAHMY!$Z$2:$Z$30,0),COLUMN(N$2)))</f>
        <v/>
      </c>
      <c r="E62" s="31" t="str">
        <f>IF(RAHMY!$O62="","",INDEX(RAHMY!$A$2:$X$30,MATCH($A62,RAHMY!$Z$2:$Z$30,0),COLUMN(O$2)))</f>
        <v/>
      </c>
      <c r="F62" s="31" t="str">
        <f>IF(RAHMY!$P62="","",INDEX(RAHMY!$A$2:$X$30,MATCH($A62,RAHMY!$Z$2:$Z$30,0),COLUMN(P$2)))</f>
        <v/>
      </c>
      <c r="G62" s="31" t="str">
        <f>IF(RAHMY!$Q62="","",INDEX(RAHMY!$A$2:$X$30,MATCH($A62,RAHMY!$Z$2:$Z$30,0),COLUMN(Q$2)))</f>
        <v/>
      </c>
      <c r="H62" s="31" t="str">
        <f>IF(RAHMY!$R62="","",INDEX(RAHMY!$A$2:$X$30,MATCH($A62,RAHMY!$Z$2:$Z$30,0),COLUMN(R$2)))</f>
        <v/>
      </c>
      <c r="I62" s="31" t="str">
        <f>IF(RAHMY!$S62="","",INDEX(RAHMY!$A$2:$X$30,MATCH($A62,RAHMY!$Z$2:$Z$30,0),COLUMN(S$2)))</f>
        <v/>
      </c>
      <c r="J62" s="31" t="str">
        <f>IF(RAHMY!$T62="","",INDEX(RAHMY!$A$2:$X$30,MATCH($A62,RAHMY!$Z$2:$Z$30,0),COLUMN(T$2)))</f>
        <v/>
      </c>
      <c r="K62" s="31" t="str">
        <f>IF(RAHMY!$U62="","",INDEX(RAHMY!$A$2:$X$30,MATCH($A62,RAHMY!$Z$2:$Z$30,0),COLUMN(U$2)))</f>
        <v/>
      </c>
      <c r="L62" s="31" t="str">
        <f>IF(RAHMY!$V62="","",INDEX(RAHMY!$A$2:$X$30,MATCH($A62,RAHMY!$Z$2:$Z$30,0),COLUMN(V$2)))</f>
        <v/>
      </c>
      <c r="M62" s="31" t="str">
        <f>IF($A62="","",INDEX(RAHMY!$A$2:$X$30,MATCH($A62,RAHMY!$Z$2:$Z$30,0),COLUMN(W$2)))</f>
        <v/>
      </c>
    </row>
    <row r="63" spans="1:13" ht="20.100000000000001" customHeight="1">
      <c r="A63" s="6" t="str">
        <f>IF(ROW($A62)&gt;MAX(RAHMY!$Z:$Z),"",ROW($A62))</f>
        <v/>
      </c>
      <c r="B63" s="30" t="str">
        <f>IF($A63="","",INDEX(RAHMY!$A$2:$X$30,MATCH($A63,RAHMY!$Z$2:$Z$30,0),COLUMN(B$2)))</f>
        <v/>
      </c>
      <c r="C63" s="29" t="str">
        <f>IF(RAHMY!$L63="","",INDEX(RAHMY!$A:$X,MATCH($A63,RAHMY!$Z:$Z,0),COLUMN(L$1)))</f>
        <v/>
      </c>
      <c r="D63" s="31" t="str">
        <f>IF(RAHMY!$N63="","",INDEX(RAHMY!$A$2:$X$30,MATCH($A63,RAHMY!$Z$2:$Z$30,0),COLUMN(N$2)))</f>
        <v/>
      </c>
      <c r="E63" s="31" t="str">
        <f>IF(RAHMY!$O63="","",INDEX(RAHMY!$A$2:$X$30,MATCH($A63,RAHMY!$Z$2:$Z$30,0),COLUMN(O$2)))</f>
        <v/>
      </c>
      <c r="F63" s="31" t="str">
        <f>IF(RAHMY!$P63="","",INDEX(RAHMY!$A$2:$X$30,MATCH($A63,RAHMY!$Z$2:$Z$30,0),COLUMN(P$2)))</f>
        <v/>
      </c>
      <c r="G63" s="31" t="str">
        <f>IF(RAHMY!$Q63="","",INDEX(RAHMY!$A$2:$X$30,MATCH($A63,RAHMY!$Z$2:$Z$30,0),COLUMN(Q$2)))</f>
        <v/>
      </c>
      <c r="H63" s="31" t="str">
        <f>IF(RAHMY!$R63="","",INDEX(RAHMY!$A$2:$X$30,MATCH($A63,RAHMY!$Z$2:$Z$30,0),COLUMN(R$2)))</f>
        <v/>
      </c>
      <c r="I63" s="31" t="str">
        <f>IF(RAHMY!$S63="","",INDEX(RAHMY!$A$2:$X$30,MATCH($A63,RAHMY!$Z$2:$Z$30,0),COLUMN(S$2)))</f>
        <v/>
      </c>
      <c r="J63" s="31" t="str">
        <f>IF(RAHMY!$T63="","",INDEX(RAHMY!$A$2:$X$30,MATCH($A63,RAHMY!$Z$2:$Z$30,0),COLUMN(T$2)))</f>
        <v/>
      </c>
      <c r="K63" s="31" t="str">
        <f>IF(RAHMY!$U63="","",INDEX(RAHMY!$A$2:$X$30,MATCH($A63,RAHMY!$Z$2:$Z$30,0),COLUMN(U$2)))</f>
        <v/>
      </c>
      <c r="L63" s="31" t="str">
        <f>IF(RAHMY!$V63="","",INDEX(RAHMY!$A$2:$X$30,MATCH($A63,RAHMY!$Z$2:$Z$30,0),COLUMN(V$2)))</f>
        <v/>
      </c>
      <c r="M63" s="31" t="str">
        <f>IF($A63="","",INDEX(RAHMY!$A$2:$X$30,MATCH($A63,RAHMY!$Z$2:$Z$30,0),COLUMN(W$2)))</f>
        <v/>
      </c>
    </row>
    <row r="64" spans="1:13" ht="20.100000000000001" customHeight="1">
      <c r="A64" s="6" t="str">
        <f>IF(ROW($A63)&gt;MAX(RAHMY!$Z:$Z),"",ROW($A63))</f>
        <v/>
      </c>
      <c r="B64" s="30" t="str">
        <f>IF($A64="","",INDEX(RAHMY!$A$2:$X$30,MATCH($A64,RAHMY!$Z$2:$Z$30,0),COLUMN(B$2)))</f>
        <v/>
      </c>
      <c r="C64" s="29" t="str">
        <f>IF(RAHMY!$L64="","",INDEX(RAHMY!$A:$X,MATCH($A64,RAHMY!$Z:$Z,0),COLUMN(L$1)))</f>
        <v/>
      </c>
      <c r="D64" s="31" t="str">
        <f>IF(RAHMY!$N64="","",INDEX(RAHMY!$A$2:$X$30,MATCH($A64,RAHMY!$Z$2:$Z$30,0),COLUMN(N$2)))</f>
        <v/>
      </c>
      <c r="E64" s="31" t="str">
        <f>IF(RAHMY!$O64="","",INDEX(RAHMY!$A$2:$X$30,MATCH($A64,RAHMY!$Z$2:$Z$30,0),COLUMN(O$2)))</f>
        <v/>
      </c>
      <c r="F64" s="31" t="str">
        <f>IF(RAHMY!$P64="","",INDEX(RAHMY!$A$2:$X$30,MATCH($A64,RAHMY!$Z$2:$Z$30,0),COLUMN(P$2)))</f>
        <v/>
      </c>
      <c r="G64" s="31" t="str">
        <f>IF(RAHMY!$Q64="","",INDEX(RAHMY!$A$2:$X$30,MATCH($A64,RAHMY!$Z$2:$Z$30,0),COLUMN(Q$2)))</f>
        <v/>
      </c>
      <c r="H64" s="31" t="str">
        <f>IF(RAHMY!$R64="","",INDEX(RAHMY!$A$2:$X$30,MATCH($A64,RAHMY!$Z$2:$Z$30,0),COLUMN(R$2)))</f>
        <v/>
      </c>
      <c r="I64" s="31" t="str">
        <f>IF(RAHMY!$S64="","",INDEX(RAHMY!$A$2:$X$30,MATCH($A64,RAHMY!$Z$2:$Z$30,0),COLUMN(S$2)))</f>
        <v/>
      </c>
      <c r="J64" s="31" t="str">
        <f>IF(RAHMY!$T64="","",INDEX(RAHMY!$A$2:$X$30,MATCH($A64,RAHMY!$Z$2:$Z$30,0),COLUMN(T$2)))</f>
        <v/>
      </c>
      <c r="K64" s="31" t="str">
        <f>IF(RAHMY!$U64="","",INDEX(RAHMY!$A$2:$X$30,MATCH($A64,RAHMY!$Z$2:$Z$30,0),COLUMN(U$2)))</f>
        <v/>
      </c>
      <c r="L64" s="31" t="str">
        <f>IF(RAHMY!$V64="","",INDEX(RAHMY!$A$2:$X$30,MATCH($A64,RAHMY!$Z$2:$Z$30,0),COLUMN(V$2)))</f>
        <v/>
      </c>
      <c r="M64" s="31" t="str">
        <f>IF($A64="","",INDEX(RAHMY!$A$2:$X$30,MATCH($A64,RAHMY!$Z$2:$Z$30,0),COLUMN(W$2)))</f>
        <v/>
      </c>
    </row>
    <row r="65" spans="1:13" ht="20.100000000000001" customHeight="1">
      <c r="A65" s="6" t="str">
        <f>IF(ROW($A64)&gt;MAX(RAHMY!$Z:$Z),"",ROW($A64))</f>
        <v/>
      </c>
      <c r="B65" s="30" t="str">
        <f>IF($A65="","",INDEX(RAHMY!$A$2:$X$30,MATCH($A65,RAHMY!$Z$2:$Z$30,0),COLUMN(B$2)))</f>
        <v/>
      </c>
      <c r="C65" s="29" t="str">
        <f>IF(RAHMY!$L65="","",INDEX(RAHMY!$A:$X,MATCH($A65,RAHMY!$Z:$Z,0),COLUMN(L$1)))</f>
        <v/>
      </c>
      <c r="D65" s="31" t="str">
        <f>IF(RAHMY!$N65="","",INDEX(RAHMY!$A$2:$X$30,MATCH($A65,RAHMY!$Z$2:$Z$30,0),COLUMN(N$2)))</f>
        <v/>
      </c>
      <c r="E65" s="31" t="str">
        <f>IF(RAHMY!$O65="","",INDEX(RAHMY!$A$2:$X$30,MATCH($A65,RAHMY!$Z$2:$Z$30,0),COLUMN(O$2)))</f>
        <v/>
      </c>
      <c r="F65" s="31" t="str">
        <f>IF(RAHMY!$P65="","",INDEX(RAHMY!$A$2:$X$30,MATCH($A65,RAHMY!$Z$2:$Z$30,0),COLUMN(P$2)))</f>
        <v/>
      </c>
      <c r="G65" s="31" t="str">
        <f>IF(RAHMY!$Q65="","",INDEX(RAHMY!$A$2:$X$30,MATCH($A65,RAHMY!$Z$2:$Z$30,0),COLUMN(Q$2)))</f>
        <v/>
      </c>
      <c r="H65" s="31" t="str">
        <f>IF(RAHMY!$R65="","",INDEX(RAHMY!$A$2:$X$30,MATCH($A65,RAHMY!$Z$2:$Z$30,0),COLUMN(R$2)))</f>
        <v/>
      </c>
      <c r="I65" s="31" t="str">
        <f>IF(RAHMY!$S65="","",INDEX(RAHMY!$A$2:$X$30,MATCH($A65,RAHMY!$Z$2:$Z$30,0),COLUMN(S$2)))</f>
        <v/>
      </c>
      <c r="J65" s="31" t="str">
        <f>IF(RAHMY!$T65="","",INDEX(RAHMY!$A$2:$X$30,MATCH($A65,RAHMY!$Z$2:$Z$30,0),COLUMN(T$2)))</f>
        <v/>
      </c>
      <c r="K65" s="31" t="str">
        <f>IF(RAHMY!$U65="","",INDEX(RAHMY!$A$2:$X$30,MATCH($A65,RAHMY!$Z$2:$Z$30,0),COLUMN(U$2)))</f>
        <v/>
      </c>
      <c r="L65" s="31" t="str">
        <f>IF(RAHMY!$V65="","",INDEX(RAHMY!$A$2:$X$30,MATCH($A65,RAHMY!$Z$2:$Z$30,0),COLUMN(V$2)))</f>
        <v/>
      </c>
      <c r="M65" s="31" t="str">
        <f>IF($A65="","",INDEX(RAHMY!$A$2:$X$30,MATCH($A65,RAHMY!$Z$2:$Z$30,0),COLUMN(W$2)))</f>
        <v/>
      </c>
    </row>
    <row r="66" spans="1:13" ht="20.100000000000001" customHeight="1">
      <c r="A66" s="6" t="str">
        <f>IF(ROW($A65)&gt;MAX(RAHMY!$Z:$Z),"",ROW($A65))</f>
        <v/>
      </c>
      <c r="B66" s="30" t="str">
        <f>IF($A66="","",INDEX(RAHMY!$A$2:$X$30,MATCH($A66,RAHMY!$Z$2:$Z$30,0),COLUMN(B$2)))</f>
        <v/>
      </c>
      <c r="C66" s="29" t="str">
        <f>IF(RAHMY!$L66="","",INDEX(RAHMY!$A:$X,MATCH($A66,RAHMY!$Z:$Z,0),COLUMN(L$1)))</f>
        <v/>
      </c>
      <c r="D66" s="31" t="str">
        <f>IF(RAHMY!$N66="","",INDEX(RAHMY!$A$2:$X$30,MATCH($A66,RAHMY!$Z$2:$Z$30,0),COLUMN(N$2)))</f>
        <v/>
      </c>
      <c r="E66" s="31" t="str">
        <f>IF(RAHMY!$O66="","",INDEX(RAHMY!$A$2:$X$30,MATCH($A66,RAHMY!$Z$2:$Z$30,0),COLUMN(O$2)))</f>
        <v/>
      </c>
      <c r="F66" s="31" t="str">
        <f>IF(RAHMY!$P66="","",INDEX(RAHMY!$A$2:$X$30,MATCH($A66,RAHMY!$Z$2:$Z$30,0),COLUMN(P$2)))</f>
        <v/>
      </c>
      <c r="G66" s="31" t="str">
        <f>IF(RAHMY!$Q66="","",INDEX(RAHMY!$A$2:$X$30,MATCH($A66,RAHMY!$Z$2:$Z$30,0),COLUMN(Q$2)))</f>
        <v/>
      </c>
      <c r="H66" s="31" t="str">
        <f>IF(RAHMY!$R66="","",INDEX(RAHMY!$A$2:$X$30,MATCH($A66,RAHMY!$Z$2:$Z$30,0),COLUMN(R$2)))</f>
        <v/>
      </c>
      <c r="I66" s="31" t="str">
        <f>IF(RAHMY!$S66="","",INDEX(RAHMY!$A$2:$X$30,MATCH($A66,RAHMY!$Z$2:$Z$30,0),COLUMN(S$2)))</f>
        <v/>
      </c>
      <c r="J66" s="31" t="str">
        <f>IF(RAHMY!$T66="","",INDEX(RAHMY!$A$2:$X$30,MATCH($A66,RAHMY!$Z$2:$Z$30,0),COLUMN(T$2)))</f>
        <v/>
      </c>
      <c r="K66" s="31" t="str">
        <f>IF(RAHMY!$U66="","",INDEX(RAHMY!$A$2:$X$30,MATCH($A66,RAHMY!$Z$2:$Z$30,0),COLUMN(U$2)))</f>
        <v/>
      </c>
      <c r="L66" s="31" t="str">
        <f>IF(RAHMY!$V66="","",INDEX(RAHMY!$A$2:$X$30,MATCH($A66,RAHMY!$Z$2:$Z$30,0),COLUMN(V$2)))</f>
        <v/>
      </c>
      <c r="M66" s="31" t="str">
        <f>IF($A66="","",INDEX(RAHMY!$A$2:$X$30,MATCH($A66,RAHMY!$Z$2:$Z$30,0),COLUMN(W$2)))</f>
        <v/>
      </c>
    </row>
    <row r="67" spans="1:13" ht="20.100000000000001" customHeight="1">
      <c r="A67" s="6" t="str">
        <f>IF(ROW($A66)&gt;MAX(RAHMY!$Z:$Z),"",ROW($A66))</f>
        <v/>
      </c>
      <c r="B67" s="30" t="str">
        <f>IF($A67="","",INDEX(RAHMY!$A$2:$X$30,MATCH($A67,RAHMY!$Z$2:$Z$30,0),COLUMN(B$2)))</f>
        <v/>
      </c>
      <c r="C67" s="29" t="str">
        <f>IF(RAHMY!$L67="","",INDEX(RAHMY!$A:$X,MATCH($A67,RAHMY!$Z:$Z,0),COLUMN(L$1)))</f>
        <v/>
      </c>
      <c r="D67" s="31" t="str">
        <f>IF(RAHMY!$N67="","",INDEX(RAHMY!$A$2:$X$30,MATCH($A67,RAHMY!$Z$2:$Z$30,0),COLUMN(N$2)))</f>
        <v/>
      </c>
      <c r="E67" s="31" t="str">
        <f>IF(RAHMY!$O67="","",INDEX(RAHMY!$A$2:$X$30,MATCH($A67,RAHMY!$Z$2:$Z$30,0),COLUMN(O$2)))</f>
        <v/>
      </c>
      <c r="F67" s="31" t="str">
        <f>IF(RAHMY!$P67="","",INDEX(RAHMY!$A$2:$X$30,MATCH($A67,RAHMY!$Z$2:$Z$30,0),COLUMN(P$2)))</f>
        <v/>
      </c>
      <c r="G67" s="31" t="str">
        <f>IF(RAHMY!$Q67="","",INDEX(RAHMY!$A$2:$X$30,MATCH($A67,RAHMY!$Z$2:$Z$30,0),COLUMN(Q$2)))</f>
        <v/>
      </c>
      <c r="H67" s="31" t="str">
        <f>IF(RAHMY!$R67="","",INDEX(RAHMY!$A$2:$X$30,MATCH($A67,RAHMY!$Z$2:$Z$30,0),COLUMN(R$2)))</f>
        <v/>
      </c>
      <c r="I67" s="31" t="str">
        <f>IF(RAHMY!$S67="","",INDEX(RAHMY!$A$2:$X$30,MATCH($A67,RAHMY!$Z$2:$Z$30,0),COLUMN(S$2)))</f>
        <v/>
      </c>
      <c r="J67" s="31" t="str">
        <f>IF(RAHMY!$T67="","",INDEX(RAHMY!$A$2:$X$30,MATCH($A67,RAHMY!$Z$2:$Z$30,0),COLUMN(T$2)))</f>
        <v/>
      </c>
      <c r="K67" s="31" t="str">
        <f>IF(RAHMY!$U67="","",INDEX(RAHMY!$A$2:$X$30,MATCH($A67,RAHMY!$Z$2:$Z$30,0),COLUMN(U$2)))</f>
        <v/>
      </c>
      <c r="L67" s="31" t="str">
        <f>IF(RAHMY!$V67="","",INDEX(RAHMY!$A$2:$X$30,MATCH($A67,RAHMY!$Z$2:$Z$30,0),COLUMN(V$2)))</f>
        <v/>
      </c>
      <c r="M67" s="31" t="str">
        <f>IF($A67="","",INDEX(RAHMY!$A$2:$X$30,MATCH($A67,RAHMY!$Z$2:$Z$30,0),COLUMN(W$2)))</f>
        <v/>
      </c>
    </row>
    <row r="68" spans="1:13" ht="20.100000000000001" customHeight="1">
      <c r="A68" s="6" t="str">
        <f>IF(ROW($A67)&gt;MAX(RAHMY!$Z:$Z),"",ROW($A67))</f>
        <v/>
      </c>
      <c r="B68" s="30" t="str">
        <f>IF($A68="","",INDEX(RAHMY!$A$2:$X$30,MATCH($A68,RAHMY!$Z$2:$Z$30,0),COLUMN(B$2)))</f>
        <v/>
      </c>
      <c r="C68" s="29" t="str">
        <f>IF(RAHMY!$L68="","",INDEX(RAHMY!$A:$X,MATCH($A68,RAHMY!$Z:$Z,0),COLUMN(L$1)))</f>
        <v/>
      </c>
      <c r="D68" s="31" t="str">
        <f>IF(RAHMY!$N68="","",INDEX(RAHMY!$A$2:$X$30,MATCH($A68,RAHMY!$Z$2:$Z$30,0),COLUMN(N$2)))</f>
        <v/>
      </c>
      <c r="E68" s="31" t="str">
        <f>IF(RAHMY!$O68="","",INDEX(RAHMY!$A$2:$X$30,MATCH($A68,RAHMY!$Z$2:$Z$30,0),COLUMN(O$2)))</f>
        <v/>
      </c>
      <c r="F68" s="31" t="str">
        <f>IF(RAHMY!$P68="","",INDEX(RAHMY!$A$2:$X$30,MATCH($A68,RAHMY!$Z$2:$Z$30,0),COLUMN(P$2)))</f>
        <v/>
      </c>
      <c r="G68" s="31" t="str">
        <f>IF(RAHMY!$Q68="","",INDEX(RAHMY!$A$2:$X$30,MATCH($A68,RAHMY!$Z$2:$Z$30,0),COLUMN(Q$2)))</f>
        <v/>
      </c>
      <c r="H68" s="31" t="str">
        <f>IF(RAHMY!$R68="","",INDEX(RAHMY!$A$2:$X$30,MATCH($A68,RAHMY!$Z$2:$Z$30,0),COLUMN(R$2)))</f>
        <v/>
      </c>
      <c r="I68" s="31" t="str">
        <f>IF(RAHMY!$S68="","",INDEX(RAHMY!$A$2:$X$30,MATCH($A68,RAHMY!$Z$2:$Z$30,0),COLUMN(S$2)))</f>
        <v/>
      </c>
      <c r="J68" s="31" t="str">
        <f>IF(RAHMY!$T68="","",INDEX(RAHMY!$A$2:$X$30,MATCH($A68,RAHMY!$Z$2:$Z$30,0),COLUMN(T$2)))</f>
        <v/>
      </c>
      <c r="K68" s="31" t="str">
        <f>IF(RAHMY!$U68="","",INDEX(RAHMY!$A$2:$X$30,MATCH($A68,RAHMY!$Z$2:$Z$30,0),COLUMN(U$2)))</f>
        <v/>
      </c>
      <c r="L68" s="31" t="str">
        <f>IF(RAHMY!$V68="","",INDEX(RAHMY!$A$2:$X$30,MATCH($A68,RAHMY!$Z$2:$Z$30,0),COLUMN(V$2)))</f>
        <v/>
      </c>
      <c r="M68" s="31" t="str">
        <f>IF($A68="","",INDEX(RAHMY!$A$2:$X$30,MATCH($A68,RAHMY!$Z$2:$Z$30,0),COLUMN(W$2)))</f>
        <v/>
      </c>
    </row>
    <row r="69" spans="1:13" ht="20.100000000000001" customHeight="1">
      <c r="A69" s="6" t="str">
        <f>IF(ROW($A68)&gt;MAX(RAHMY!$Z:$Z),"",ROW($A68))</f>
        <v/>
      </c>
      <c r="B69" s="30" t="str">
        <f>IF($A69="","",INDEX(RAHMY!$A$2:$X$30,MATCH($A69,RAHMY!$Z$2:$Z$30,0),COLUMN(B$2)))</f>
        <v/>
      </c>
      <c r="C69" s="29" t="str">
        <f>IF(RAHMY!$L69="","",INDEX(RAHMY!$A:$X,MATCH($A69,RAHMY!$Z:$Z,0),COLUMN(L$1)))</f>
        <v/>
      </c>
      <c r="D69" s="31" t="str">
        <f>IF(RAHMY!$N69="","",INDEX(RAHMY!$A$2:$X$30,MATCH($A69,RAHMY!$Z$2:$Z$30,0),COLUMN(N$2)))</f>
        <v/>
      </c>
      <c r="E69" s="31" t="str">
        <f>IF(RAHMY!$O69="","",INDEX(RAHMY!$A$2:$X$30,MATCH($A69,RAHMY!$Z$2:$Z$30,0),COLUMN(O$2)))</f>
        <v/>
      </c>
      <c r="F69" s="31" t="str">
        <f>IF(RAHMY!$P69="","",INDEX(RAHMY!$A$2:$X$30,MATCH($A69,RAHMY!$Z$2:$Z$30,0),COLUMN(P$2)))</f>
        <v/>
      </c>
      <c r="G69" s="31" t="str">
        <f>IF(RAHMY!$Q69="","",INDEX(RAHMY!$A$2:$X$30,MATCH($A69,RAHMY!$Z$2:$Z$30,0),COLUMN(Q$2)))</f>
        <v/>
      </c>
      <c r="H69" s="31" t="str">
        <f>IF(RAHMY!$R69="","",INDEX(RAHMY!$A$2:$X$30,MATCH($A69,RAHMY!$Z$2:$Z$30,0),COLUMN(R$2)))</f>
        <v/>
      </c>
      <c r="I69" s="31" t="str">
        <f>IF(RAHMY!$S69="","",INDEX(RAHMY!$A$2:$X$30,MATCH($A69,RAHMY!$Z$2:$Z$30,0),COLUMN(S$2)))</f>
        <v/>
      </c>
      <c r="J69" s="31" t="str">
        <f>IF(RAHMY!$T69="","",INDEX(RAHMY!$A$2:$X$30,MATCH($A69,RAHMY!$Z$2:$Z$30,0),COLUMN(T$2)))</f>
        <v/>
      </c>
      <c r="K69" s="31" t="str">
        <f>IF(RAHMY!$U69="","",INDEX(RAHMY!$A$2:$X$30,MATCH($A69,RAHMY!$Z$2:$Z$30,0),COLUMN(U$2)))</f>
        <v/>
      </c>
      <c r="L69" s="31" t="str">
        <f>IF(RAHMY!$V69="","",INDEX(RAHMY!$A$2:$X$30,MATCH($A69,RAHMY!$Z$2:$Z$30,0),COLUMN(V$2)))</f>
        <v/>
      </c>
      <c r="M69" s="31" t="str">
        <f>IF($A69="","",INDEX(RAHMY!$A$2:$X$30,MATCH($A69,RAHMY!$Z$2:$Z$30,0),COLUMN(W$2)))</f>
        <v/>
      </c>
    </row>
    <row r="70" spans="1:13" ht="20.100000000000001" customHeight="1">
      <c r="A70" s="6" t="str">
        <f>IF(ROW($A69)&gt;MAX(RAHMY!$Z:$Z),"",ROW($A69))</f>
        <v/>
      </c>
      <c r="B70" s="30" t="str">
        <f>IF($A70="","",INDEX(RAHMY!$A$2:$X$30,MATCH($A70,RAHMY!$Z$2:$Z$30,0),COLUMN(B$2)))</f>
        <v/>
      </c>
      <c r="C70" s="29" t="str">
        <f>IF(RAHMY!$L70="","",INDEX(RAHMY!$A:$X,MATCH($A70,RAHMY!$Z:$Z,0),COLUMN(L$1)))</f>
        <v/>
      </c>
      <c r="D70" s="31" t="str">
        <f>IF(RAHMY!$N70="","",INDEX(RAHMY!$A$2:$X$30,MATCH($A70,RAHMY!$Z$2:$Z$30,0),COLUMN(N$2)))</f>
        <v/>
      </c>
      <c r="E70" s="31" t="str">
        <f>IF(RAHMY!$O70="","",INDEX(RAHMY!$A$2:$X$30,MATCH($A70,RAHMY!$Z$2:$Z$30,0),COLUMN(O$2)))</f>
        <v/>
      </c>
      <c r="F70" s="31" t="str">
        <f>IF(RAHMY!$P70="","",INDEX(RAHMY!$A$2:$X$30,MATCH($A70,RAHMY!$Z$2:$Z$30,0),COLUMN(P$2)))</f>
        <v/>
      </c>
      <c r="G70" s="31" t="str">
        <f>IF(RAHMY!$Q70="","",INDEX(RAHMY!$A$2:$X$30,MATCH($A70,RAHMY!$Z$2:$Z$30,0),COLUMN(Q$2)))</f>
        <v/>
      </c>
      <c r="H70" s="31" t="str">
        <f>IF(RAHMY!$R70="","",INDEX(RAHMY!$A$2:$X$30,MATCH($A70,RAHMY!$Z$2:$Z$30,0),COLUMN(R$2)))</f>
        <v/>
      </c>
      <c r="I70" s="31" t="str">
        <f>IF(RAHMY!$S70="","",INDEX(RAHMY!$A$2:$X$30,MATCH($A70,RAHMY!$Z$2:$Z$30,0),COLUMN(S$2)))</f>
        <v/>
      </c>
      <c r="J70" s="31" t="str">
        <f>IF(RAHMY!$T70="","",INDEX(RAHMY!$A$2:$X$30,MATCH($A70,RAHMY!$Z$2:$Z$30,0),COLUMN(T$2)))</f>
        <v/>
      </c>
      <c r="K70" s="31" t="str">
        <f>IF(RAHMY!$U70="","",INDEX(RAHMY!$A$2:$X$30,MATCH($A70,RAHMY!$Z$2:$Z$30,0),COLUMN(U$2)))</f>
        <v/>
      </c>
      <c r="L70" s="31" t="str">
        <f>IF(RAHMY!$V70="","",INDEX(RAHMY!$A$2:$X$30,MATCH($A70,RAHMY!$Z$2:$Z$30,0),COLUMN(V$2)))</f>
        <v/>
      </c>
      <c r="M70" s="31" t="str">
        <f>IF($A70="","",INDEX(RAHMY!$A$2:$X$30,MATCH($A70,RAHMY!$Z$2:$Z$30,0),COLUMN(W$2)))</f>
        <v/>
      </c>
    </row>
    <row r="71" spans="1:13" ht="20.100000000000001" customHeight="1">
      <c r="A71" s="6" t="str">
        <f>IF(ROW($A70)&gt;MAX(RAHMY!$Z:$Z),"",ROW($A70))</f>
        <v/>
      </c>
      <c r="B71" s="30" t="str">
        <f>IF($A71="","",INDEX(RAHMY!$A$2:$X$30,MATCH($A71,RAHMY!$Z$2:$Z$30,0),COLUMN(B$2)))</f>
        <v/>
      </c>
      <c r="C71" s="29" t="str">
        <f>IF(RAHMY!$L71="","",INDEX(RAHMY!$A:$X,MATCH($A71,RAHMY!$Z:$Z,0),COLUMN(L$1)))</f>
        <v/>
      </c>
      <c r="D71" s="31" t="str">
        <f>IF(RAHMY!$N71="","",INDEX(RAHMY!$A$2:$X$30,MATCH($A71,RAHMY!$Z$2:$Z$30,0),COLUMN(N$2)))</f>
        <v/>
      </c>
      <c r="E71" s="31" t="str">
        <f>IF(RAHMY!$O71="","",INDEX(RAHMY!$A$2:$X$30,MATCH($A71,RAHMY!$Z$2:$Z$30,0),COLUMN(O$2)))</f>
        <v/>
      </c>
      <c r="F71" s="31" t="str">
        <f>IF(RAHMY!$P71="","",INDEX(RAHMY!$A$2:$X$30,MATCH($A71,RAHMY!$Z$2:$Z$30,0),COLUMN(P$2)))</f>
        <v/>
      </c>
      <c r="G71" s="31" t="str">
        <f>IF(RAHMY!$Q71="","",INDEX(RAHMY!$A$2:$X$30,MATCH($A71,RAHMY!$Z$2:$Z$30,0),COLUMN(Q$2)))</f>
        <v/>
      </c>
      <c r="H71" s="31" t="str">
        <f>IF(RAHMY!$R71="","",INDEX(RAHMY!$A$2:$X$30,MATCH($A71,RAHMY!$Z$2:$Z$30,0),COLUMN(R$2)))</f>
        <v/>
      </c>
      <c r="I71" s="31" t="str">
        <f>IF(RAHMY!$S71="","",INDEX(RAHMY!$A$2:$X$30,MATCH($A71,RAHMY!$Z$2:$Z$30,0),COLUMN(S$2)))</f>
        <v/>
      </c>
      <c r="J71" s="31" t="str">
        <f>IF(RAHMY!$T71="","",INDEX(RAHMY!$A$2:$X$30,MATCH($A71,RAHMY!$Z$2:$Z$30,0),COLUMN(T$2)))</f>
        <v/>
      </c>
      <c r="K71" s="31" t="str">
        <f>IF(RAHMY!$U71="","",INDEX(RAHMY!$A$2:$X$30,MATCH($A71,RAHMY!$Z$2:$Z$30,0),COLUMN(U$2)))</f>
        <v/>
      </c>
      <c r="L71" s="31" t="str">
        <f>IF(RAHMY!$V71="","",INDEX(RAHMY!$A$2:$X$30,MATCH($A71,RAHMY!$Z$2:$Z$30,0),COLUMN(V$2)))</f>
        <v/>
      </c>
      <c r="M71" s="31" t="str">
        <f>IF($A71="","",INDEX(RAHMY!$A$2:$X$30,MATCH($A71,RAHMY!$Z$2:$Z$30,0),COLUMN(W$2)))</f>
        <v/>
      </c>
    </row>
    <row r="72" spans="1:13" ht="20.100000000000001" customHeight="1">
      <c r="A72" s="6" t="str">
        <f>IF(ROW($A71)&gt;MAX(RAHMY!$Z:$Z),"",ROW($A71))</f>
        <v/>
      </c>
      <c r="B72" s="30" t="str">
        <f>IF($A72="","",INDEX(RAHMY!$A$2:$X$30,MATCH($A72,RAHMY!$Z$2:$Z$30,0),COLUMN(B$2)))</f>
        <v/>
      </c>
      <c r="C72" s="29" t="str">
        <f>IF(RAHMY!$L72="","",INDEX(RAHMY!$A:$X,MATCH($A72,RAHMY!$Z:$Z,0),COLUMN(L$1)))</f>
        <v/>
      </c>
      <c r="D72" s="31" t="str">
        <f>IF(RAHMY!$N72="","",INDEX(RAHMY!$A$2:$X$30,MATCH($A72,RAHMY!$Z$2:$Z$30,0),COLUMN(N$2)))</f>
        <v/>
      </c>
      <c r="E72" s="31" t="str">
        <f>IF(RAHMY!$O72="","",INDEX(RAHMY!$A$2:$X$30,MATCH($A72,RAHMY!$Z$2:$Z$30,0),COLUMN(O$2)))</f>
        <v/>
      </c>
      <c r="F72" s="31" t="str">
        <f>IF(RAHMY!$P72="","",INDEX(RAHMY!$A$2:$X$30,MATCH($A72,RAHMY!$Z$2:$Z$30,0),COLUMN(P$2)))</f>
        <v/>
      </c>
      <c r="G72" s="31" t="str">
        <f>IF(RAHMY!$Q72="","",INDEX(RAHMY!$A$2:$X$30,MATCH($A72,RAHMY!$Z$2:$Z$30,0),COLUMN(Q$2)))</f>
        <v/>
      </c>
      <c r="H72" s="31" t="str">
        <f>IF(RAHMY!$R72="","",INDEX(RAHMY!$A$2:$X$30,MATCH($A72,RAHMY!$Z$2:$Z$30,0),COLUMN(R$2)))</f>
        <v/>
      </c>
      <c r="I72" s="31" t="str">
        <f>IF(RAHMY!$S72="","",INDEX(RAHMY!$A$2:$X$30,MATCH($A72,RAHMY!$Z$2:$Z$30,0),COLUMN(S$2)))</f>
        <v/>
      </c>
      <c r="J72" s="31" t="str">
        <f>IF(RAHMY!$T72="","",INDEX(RAHMY!$A$2:$X$30,MATCH($A72,RAHMY!$Z$2:$Z$30,0),COLUMN(T$2)))</f>
        <v/>
      </c>
      <c r="K72" s="31" t="str">
        <f>IF(RAHMY!$U72="","",INDEX(RAHMY!$A$2:$X$30,MATCH($A72,RAHMY!$Z$2:$Z$30,0),COLUMN(U$2)))</f>
        <v/>
      </c>
      <c r="L72" s="31" t="str">
        <f>IF(RAHMY!$V72="","",INDEX(RAHMY!$A$2:$X$30,MATCH($A72,RAHMY!$Z$2:$Z$30,0),COLUMN(V$2)))</f>
        <v/>
      </c>
      <c r="M72" s="31" t="str">
        <f>IF($A72="","",INDEX(RAHMY!$A$2:$X$30,MATCH($A72,RAHMY!$Z$2:$Z$30,0),COLUMN(W$2)))</f>
        <v/>
      </c>
    </row>
    <row r="73" spans="1:13" ht="20.100000000000001" customHeight="1">
      <c r="A73" s="6" t="str">
        <f>IF(ROW($A72)&gt;MAX(RAHMY!$Z:$Z),"",ROW($A72))</f>
        <v/>
      </c>
      <c r="B73" s="30" t="str">
        <f>IF($A73="","",INDEX(RAHMY!$A$2:$X$30,MATCH($A73,RAHMY!$Z$2:$Z$30,0),COLUMN(B$2)))</f>
        <v/>
      </c>
      <c r="C73" s="29" t="str">
        <f>IF(RAHMY!$L73="","",INDEX(RAHMY!$A:$X,MATCH($A73,RAHMY!$Z:$Z,0),COLUMN(L$1)))</f>
        <v/>
      </c>
      <c r="D73" s="31" t="str">
        <f>IF(RAHMY!$N73="","",INDEX(RAHMY!$A$2:$X$30,MATCH($A73,RAHMY!$Z$2:$Z$30,0),COLUMN(N$2)))</f>
        <v/>
      </c>
      <c r="E73" s="31" t="str">
        <f>IF(RAHMY!$O73="","",INDEX(RAHMY!$A$2:$X$30,MATCH($A73,RAHMY!$Z$2:$Z$30,0),COLUMN(O$2)))</f>
        <v/>
      </c>
      <c r="F73" s="31" t="str">
        <f>IF(RAHMY!$P73="","",INDEX(RAHMY!$A$2:$X$30,MATCH($A73,RAHMY!$Z$2:$Z$30,0),COLUMN(P$2)))</f>
        <v/>
      </c>
      <c r="G73" s="31" t="str">
        <f>IF(RAHMY!$Q73="","",INDEX(RAHMY!$A$2:$X$30,MATCH($A73,RAHMY!$Z$2:$Z$30,0),COLUMN(Q$2)))</f>
        <v/>
      </c>
      <c r="H73" s="31" t="str">
        <f>IF(RAHMY!$R73="","",INDEX(RAHMY!$A$2:$X$30,MATCH($A73,RAHMY!$Z$2:$Z$30,0),COLUMN(R$2)))</f>
        <v/>
      </c>
      <c r="I73" s="31" t="str">
        <f>IF(RAHMY!$S73="","",INDEX(RAHMY!$A$2:$X$30,MATCH($A73,RAHMY!$Z$2:$Z$30,0),COLUMN(S$2)))</f>
        <v/>
      </c>
      <c r="J73" s="31" t="str">
        <f>IF(RAHMY!$T73="","",INDEX(RAHMY!$A$2:$X$30,MATCH($A73,RAHMY!$Z$2:$Z$30,0),COLUMN(T$2)))</f>
        <v/>
      </c>
      <c r="K73" s="31" t="str">
        <f>IF(RAHMY!$U73="","",INDEX(RAHMY!$A$2:$X$30,MATCH($A73,RAHMY!$Z$2:$Z$30,0),COLUMN(U$2)))</f>
        <v/>
      </c>
      <c r="L73" s="31" t="str">
        <f>IF(RAHMY!$V73="","",INDEX(RAHMY!$A$2:$X$30,MATCH($A73,RAHMY!$Z$2:$Z$30,0),COLUMN(V$2)))</f>
        <v/>
      </c>
      <c r="M73" s="31" t="str">
        <f>IF($A73="","",INDEX(RAHMY!$A$2:$X$30,MATCH($A73,RAHMY!$Z$2:$Z$30,0),COLUMN(W$2)))</f>
        <v/>
      </c>
    </row>
    <row r="74" spans="1:13" ht="20.100000000000001" customHeight="1">
      <c r="A74" s="6" t="str">
        <f>IF(ROW($A73)&gt;MAX(RAHMY!$Z:$Z),"",ROW($A73))</f>
        <v/>
      </c>
      <c r="B74" s="30" t="str">
        <f>IF($A74="","",INDEX(RAHMY!$A$2:$X$30,MATCH($A74,RAHMY!$Z$2:$Z$30,0),COLUMN(B$2)))</f>
        <v/>
      </c>
      <c r="C74" s="29" t="str">
        <f>IF(RAHMY!$L74="","",INDEX(RAHMY!$A:$X,MATCH($A74,RAHMY!$Z:$Z,0),COLUMN(L$1)))</f>
        <v/>
      </c>
      <c r="D74" s="31" t="str">
        <f>IF(RAHMY!$N74="","",INDEX(RAHMY!$A$2:$X$30,MATCH($A74,RAHMY!$Z$2:$Z$30,0),COLUMN(N$2)))</f>
        <v/>
      </c>
      <c r="E74" s="31" t="str">
        <f>IF(RAHMY!$O74="","",INDEX(RAHMY!$A$2:$X$30,MATCH($A74,RAHMY!$Z$2:$Z$30,0),COLUMN(O$2)))</f>
        <v/>
      </c>
      <c r="F74" s="31" t="str">
        <f>IF(RAHMY!$P74="","",INDEX(RAHMY!$A$2:$X$30,MATCH($A74,RAHMY!$Z$2:$Z$30,0),COLUMN(P$2)))</f>
        <v/>
      </c>
      <c r="G74" s="31" t="str">
        <f>IF(RAHMY!$Q74="","",INDEX(RAHMY!$A$2:$X$30,MATCH($A74,RAHMY!$Z$2:$Z$30,0),COLUMN(Q$2)))</f>
        <v/>
      </c>
      <c r="H74" s="31" t="str">
        <f>IF(RAHMY!$R74="","",INDEX(RAHMY!$A$2:$X$30,MATCH($A74,RAHMY!$Z$2:$Z$30,0),COLUMN(R$2)))</f>
        <v/>
      </c>
      <c r="I74" s="31" t="str">
        <f>IF(RAHMY!$S74="","",INDEX(RAHMY!$A$2:$X$30,MATCH($A74,RAHMY!$Z$2:$Z$30,0),COLUMN(S$2)))</f>
        <v/>
      </c>
      <c r="J74" s="31" t="str">
        <f>IF(RAHMY!$T74="","",INDEX(RAHMY!$A$2:$X$30,MATCH($A74,RAHMY!$Z$2:$Z$30,0),COLUMN(T$2)))</f>
        <v/>
      </c>
      <c r="K74" s="31" t="str">
        <f>IF(RAHMY!$U74="","",INDEX(RAHMY!$A$2:$X$30,MATCH($A74,RAHMY!$Z$2:$Z$30,0),COLUMN(U$2)))</f>
        <v/>
      </c>
      <c r="L74" s="31" t="str">
        <f>IF(RAHMY!$V74="","",INDEX(RAHMY!$A$2:$X$30,MATCH($A74,RAHMY!$Z$2:$Z$30,0),COLUMN(V$2)))</f>
        <v/>
      </c>
      <c r="M74" s="31" t="str">
        <f>IF($A74="","",INDEX(RAHMY!$A$2:$X$30,MATCH($A74,RAHMY!$Z$2:$Z$30,0),COLUMN(W$2)))</f>
        <v/>
      </c>
    </row>
    <row r="75" spans="1:13" ht="20.100000000000001" customHeight="1">
      <c r="A75" s="6" t="str">
        <f>IF(ROW($A74)&gt;MAX(RAHMY!$Z:$Z),"",ROW($A74))</f>
        <v/>
      </c>
      <c r="B75" s="30" t="str">
        <f>IF($A75="","",INDEX(RAHMY!$A$2:$X$30,MATCH($A75,RAHMY!$Z$2:$Z$30,0),COLUMN(B$2)))</f>
        <v/>
      </c>
      <c r="C75" s="29" t="str">
        <f>IF(RAHMY!$L75="","",INDEX(RAHMY!$A:$X,MATCH($A75,RAHMY!$Z:$Z,0),COLUMN(L$1)))</f>
        <v/>
      </c>
      <c r="D75" s="31" t="str">
        <f>IF(RAHMY!$N75="","",INDEX(RAHMY!$A$2:$X$30,MATCH($A75,RAHMY!$Z$2:$Z$30,0),COLUMN(N$2)))</f>
        <v/>
      </c>
      <c r="E75" s="31" t="str">
        <f>IF(RAHMY!$O75="","",INDEX(RAHMY!$A$2:$X$30,MATCH($A75,RAHMY!$Z$2:$Z$30,0),COLUMN(O$2)))</f>
        <v/>
      </c>
      <c r="F75" s="31" t="str">
        <f>IF(RAHMY!$P75="","",INDEX(RAHMY!$A$2:$X$30,MATCH($A75,RAHMY!$Z$2:$Z$30,0),COLUMN(P$2)))</f>
        <v/>
      </c>
      <c r="G75" s="31" t="str">
        <f>IF(RAHMY!$Q75="","",INDEX(RAHMY!$A$2:$X$30,MATCH($A75,RAHMY!$Z$2:$Z$30,0),COLUMN(Q$2)))</f>
        <v/>
      </c>
      <c r="H75" s="31" t="str">
        <f>IF(RAHMY!$R75="","",INDEX(RAHMY!$A$2:$X$30,MATCH($A75,RAHMY!$Z$2:$Z$30,0),COLUMN(R$2)))</f>
        <v/>
      </c>
      <c r="I75" s="31" t="str">
        <f>IF(RAHMY!$S75="","",INDEX(RAHMY!$A$2:$X$30,MATCH($A75,RAHMY!$Z$2:$Z$30,0),COLUMN(S$2)))</f>
        <v/>
      </c>
      <c r="J75" s="31" t="str">
        <f>IF(RAHMY!$T75="","",INDEX(RAHMY!$A$2:$X$30,MATCH($A75,RAHMY!$Z$2:$Z$30,0),COLUMN(T$2)))</f>
        <v/>
      </c>
      <c r="K75" s="31" t="str">
        <f>IF(RAHMY!$U75="","",INDEX(RAHMY!$A$2:$X$30,MATCH($A75,RAHMY!$Z$2:$Z$30,0),COLUMN(U$2)))</f>
        <v/>
      </c>
      <c r="L75" s="31" t="str">
        <f>IF(RAHMY!$V75="","",INDEX(RAHMY!$A$2:$X$30,MATCH($A75,RAHMY!$Z$2:$Z$30,0),COLUMN(V$2)))</f>
        <v/>
      </c>
      <c r="M75" s="31" t="str">
        <f>IF($A75="","",INDEX(RAHMY!$A$2:$X$30,MATCH($A75,RAHMY!$Z$2:$Z$30,0),COLUMN(W$2)))</f>
        <v/>
      </c>
    </row>
    <row r="76" spans="1:13" ht="20.100000000000001" customHeight="1">
      <c r="A76" s="6" t="str">
        <f>IF(ROW($A75)&gt;MAX(RAHMY!$Z:$Z),"",ROW($A75))</f>
        <v/>
      </c>
      <c r="B76" s="30" t="str">
        <f>IF($A76="","",INDEX(RAHMY!$A$2:$X$30,MATCH($A76,RAHMY!$Z$2:$Z$30,0),COLUMN(B$2)))</f>
        <v/>
      </c>
      <c r="C76" s="29" t="str">
        <f>IF(RAHMY!$L76="","",INDEX(RAHMY!$A:$X,MATCH($A76,RAHMY!$Z:$Z,0),COLUMN(L$1)))</f>
        <v/>
      </c>
      <c r="D76" s="31" t="str">
        <f>IF(RAHMY!$N76="","",INDEX(RAHMY!$A$2:$X$30,MATCH($A76,RAHMY!$Z$2:$Z$30,0),COLUMN(N$2)))</f>
        <v/>
      </c>
      <c r="E76" s="31" t="str">
        <f>IF(RAHMY!$O76="","",INDEX(RAHMY!$A$2:$X$30,MATCH($A76,RAHMY!$Z$2:$Z$30,0),COLUMN(O$2)))</f>
        <v/>
      </c>
      <c r="F76" s="31" t="str">
        <f>IF(RAHMY!$P76="","",INDEX(RAHMY!$A$2:$X$30,MATCH($A76,RAHMY!$Z$2:$Z$30,0),COLUMN(P$2)))</f>
        <v/>
      </c>
      <c r="G76" s="31" t="str">
        <f>IF(RAHMY!$Q76="","",INDEX(RAHMY!$A$2:$X$30,MATCH($A76,RAHMY!$Z$2:$Z$30,0),COLUMN(Q$2)))</f>
        <v/>
      </c>
      <c r="H76" s="31" t="str">
        <f>IF(RAHMY!$R76="","",INDEX(RAHMY!$A$2:$X$30,MATCH($A76,RAHMY!$Z$2:$Z$30,0),COLUMN(R$2)))</f>
        <v/>
      </c>
      <c r="I76" s="31" t="str">
        <f>IF(RAHMY!$S76="","",INDEX(RAHMY!$A$2:$X$30,MATCH($A76,RAHMY!$Z$2:$Z$30,0),COLUMN(S$2)))</f>
        <v/>
      </c>
      <c r="J76" s="31" t="str">
        <f>IF(RAHMY!$T76="","",INDEX(RAHMY!$A$2:$X$30,MATCH($A76,RAHMY!$Z$2:$Z$30,0),COLUMN(T$2)))</f>
        <v/>
      </c>
      <c r="K76" s="31" t="str">
        <f>IF(RAHMY!$U76="","",INDEX(RAHMY!$A$2:$X$30,MATCH($A76,RAHMY!$Z$2:$Z$30,0),COLUMN(U$2)))</f>
        <v/>
      </c>
      <c r="L76" s="31" t="str">
        <f>IF(RAHMY!$V76="","",INDEX(RAHMY!$A$2:$X$30,MATCH($A76,RAHMY!$Z$2:$Z$30,0),COLUMN(V$2)))</f>
        <v/>
      </c>
      <c r="M76" s="31" t="str">
        <f>IF($A76="","",INDEX(RAHMY!$A$2:$X$30,MATCH($A76,RAHMY!$Z$2:$Z$30,0),COLUMN(W$2)))</f>
        <v/>
      </c>
    </row>
    <row r="77" spans="1:13" ht="20.100000000000001" customHeight="1">
      <c r="A77" s="6" t="str">
        <f>IF(ROW($A76)&gt;MAX(RAHMY!$Z:$Z),"",ROW($A76))</f>
        <v/>
      </c>
      <c r="B77" s="30" t="str">
        <f>IF($A77="","",INDEX(RAHMY!$A$2:$X$30,MATCH($A77,RAHMY!$Z$2:$Z$30,0),COLUMN(B$2)))</f>
        <v/>
      </c>
      <c r="C77" s="29" t="str">
        <f>IF(RAHMY!$L77="","",INDEX(RAHMY!$A:$X,MATCH($A77,RAHMY!$Z:$Z,0),COLUMN(L$1)))</f>
        <v/>
      </c>
      <c r="D77" s="31" t="str">
        <f>IF(RAHMY!$N77="","",INDEX(RAHMY!$A$2:$X$30,MATCH($A77,RAHMY!$Z$2:$Z$30,0),COLUMN(N$2)))</f>
        <v/>
      </c>
      <c r="E77" s="31" t="str">
        <f>IF(RAHMY!$O77="","",INDEX(RAHMY!$A$2:$X$30,MATCH($A77,RAHMY!$Z$2:$Z$30,0),COLUMN(O$2)))</f>
        <v/>
      </c>
      <c r="F77" s="31" t="str">
        <f>IF(RAHMY!$P77="","",INDEX(RAHMY!$A$2:$X$30,MATCH($A77,RAHMY!$Z$2:$Z$30,0),COLUMN(P$2)))</f>
        <v/>
      </c>
      <c r="G77" s="31" t="str">
        <f>IF(RAHMY!$Q77="","",INDEX(RAHMY!$A$2:$X$30,MATCH($A77,RAHMY!$Z$2:$Z$30,0),COLUMN(Q$2)))</f>
        <v/>
      </c>
      <c r="H77" s="31" t="str">
        <f>IF(RAHMY!$R77="","",INDEX(RAHMY!$A$2:$X$30,MATCH($A77,RAHMY!$Z$2:$Z$30,0),COLUMN(R$2)))</f>
        <v/>
      </c>
      <c r="I77" s="31" t="str">
        <f>IF(RAHMY!$S77="","",INDEX(RAHMY!$A$2:$X$30,MATCH($A77,RAHMY!$Z$2:$Z$30,0),COLUMN(S$2)))</f>
        <v/>
      </c>
      <c r="J77" s="31" t="str">
        <f>IF(RAHMY!$T77="","",INDEX(RAHMY!$A$2:$X$30,MATCH($A77,RAHMY!$Z$2:$Z$30,0),COLUMN(T$2)))</f>
        <v/>
      </c>
      <c r="K77" s="31" t="str">
        <f>IF(RAHMY!$U77="","",INDEX(RAHMY!$A$2:$X$30,MATCH($A77,RAHMY!$Z$2:$Z$30,0),COLUMN(U$2)))</f>
        <v/>
      </c>
      <c r="L77" s="31" t="str">
        <f>IF(RAHMY!$V77="","",INDEX(RAHMY!$A$2:$X$30,MATCH($A77,RAHMY!$Z$2:$Z$30,0),COLUMN(V$2)))</f>
        <v/>
      </c>
      <c r="M77" s="31" t="str">
        <f>IF($A77="","",INDEX(RAHMY!$A$2:$X$30,MATCH($A77,RAHMY!$Z$2:$Z$30,0),COLUMN(W$2)))</f>
        <v/>
      </c>
    </row>
    <row r="78" spans="1:13" ht="20.100000000000001" customHeight="1">
      <c r="A78" s="6" t="str">
        <f>IF(ROW($A77)&gt;MAX(RAHMY!$Z:$Z),"",ROW($A77))</f>
        <v/>
      </c>
      <c r="B78" s="30" t="str">
        <f>IF($A78="","",INDEX(RAHMY!$A$2:$X$30,MATCH($A78,RAHMY!$Z$2:$Z$30,0),COLUMN(B$2)))</f>
        <v/>
      </c>
      <c r="C78" s="29" t="str">
        <f>IF(RAHMY!$L78="","",INDEX(RAHMY!$A:$X,MATCH($A78,RAHMY!$Z:$Z,0),COLUMN(L$1)))</f>
        <v/>
      </c>
      <c r="D78" s="31" t="str">
        <f>IF(RAHMY!$N78="","",INDEX(RAHMY!$A$2:$X$30,MATCH($A78,RAHMY!$Z$2:$Z$30,0),COLUMN(N$2)))</f>
        <v/>
      </c>
      <c r="E78" s="31" t="str">
        <f>IF(RAHMY!$O78="","",INDEX(RAHMY!$A$2:$X$30,MATCH($A78,RAHMY!$Z$2:$Z$30,0),COLUMN(O$2)))</f>
        <v/>
      </c>
      <c r="F78" s="31" t="str">
        <f>IF(RAHMY!$P78="","",INDEX(RAHMY!$A$2:$X$30,MATCH($A78,RAHMY!$Z$2:$Z$30,0),COLUMN(P$2)))</f>
        <v/>
      </c>
      <c r="G78" s="31" t="str">
        <f>IF(RAHMY!$Q78="","",INDEX(RAHMY!$A$2:$X$30,MATCH($A78,RAHMY!$Z$2:$Z$30,0),COLUMN(Q$2)))</f>
        <v/>
      </c>
      <c r="H78" s="31" t="str">
        <f>IF(RAHMY!$R78="","",INDEX(RAHMY!$A$2:$X$30,MATCH($A78,RAHMY!$Z$2:$Z$30,0),COLUMN(R$2)))</f>
        <v/>
      </c>
      <c r="I78" s="31" t="str">
        <f>IF(RAHMY!$S78="","",INDEX(RAHMY!$A$2:$X$30,MATCH($A78,RAHMY!$Z$2:$Z$30,0),COLUMN(S$2)))</f>
        <v/>
      </c>
      <c r="J78" s="31" t="str">
        <f>IF(RAHMY!$T78="","",INDEX(RAHMY!$A$2:$X$30,MATCH($A78,RAHMY!$Z$2:$Z$30,0),COLUMN(T$2)))</f>
        <v/>
      </c>
      <c r="K78" s="31" t="str">
        <f>IF(RAHMY!$U78="","",INDEX(RAHMY!$A$2:$X$30,MATCH($A78,RAHMY!$Z$2:$Z$30,0),COLUMN(U$2)))</f>
        <v/>
      </c>
      <c r="L78" s="31" t="str">
        <f>IF(RAHMY!$V78="","",INDEX(RAHMY!$A$2:$X$30,MATCH($A78,RAHMY!$Z$2:$Z$30,0),COLUMN(V$2)))</f>
        <v/>
      </c>
      <c r="M78" s="31" t="str">
        <f>IF($A78="","",INDEX(RAHMY!$A$2:$X$30,MATCH($A78,RAHMY!$Z$2:$Z$30,0),COLUMN(W$2)))</f>
        <v/>
      </c>
    </row>
    <row r="79" spans="1:13" ht="20.100000000000001" customHeight="1">
      <c r="A79" s="6" t="str">
        <f>IF(ROW($A78)&gt;MAX(RAHMY!$Z:$Z),"",ROW($A78))</f>
        <v/>
      </c>
      <c r="B79" s="30" t="str">
        <f>IF($A79="","",INDEX(RAHMY!$A$2:$X$30,MATCH($A79,RAHMY!$Z$2:$Z$30,0),COLUMN(B$2)))</f>
        <v/>
      </c>
      <c r="C79" s="29" t="str">
        <f>IF(RAHMY!$L79="","",INDEX(RAHMY!$A:$X,MATCH($A79,RAHMY!$Z:$Z,0),COLUMN(L$1)))</f>
        <v/>
      </c>
      <c r="D79" s="31" t="str">
        <f>IF(RAHMY!$N79="","",INDEX(RAHMY!$A$2:$X$30,MATCH($A79,RAHMY!$Z$2:$Z$30,0),COLUMN(N$2)))</f>
        <v/>
      </c>
      <c r="E79" s="31" t="str">
        <f>IF(RAHMY!$O79="","",INDEX(RAHMY!$A$2:$X$30,MATCH($A79,RAHMY!$Z$2:$Z$30,0),COLUMN(O$2)))</f>
        <v/>
      </c>
      <c r="F79" s="31" t="str">
        <f>IF(RAHMY!$P79="","",INDEX(RAHMY!$A$2:$X$30,MATCH($A79,RAHMY!$Z$2:$Z$30,0),COLUMN(P$2)))</f>
        <v/>
      </c>
      <c r="G79" s="31" t="str">
        <f>IF(RAHMY!$Q79="","",INDEX(RAHMY!$A$2:$X$30,MATCH($A79,RAHMY!$Z$2:$Z$30,0),COLUMN(Q$2)))</f>
        <v/>
      </c>
      <c r="H79" s="31" t="str">
        <f>IF(RAHMY!$R79="","",INDEX(RAHMY!$A$2:$X$30,MATCH($A79,RAHMY!$Z$2:$Z$30,0),COLUMN(R$2)))</f>
        <v/>
      </c>
      <c r="I79" s="31" t="str">
        <f>IF(RAHMY!$S79="","",INDEX(RAHMY!$A$2:$X$30,MATCH($A79,RAHMY!$Z$2:$Z$30,0),COLUMN(S$2)))</f>
        <v/>
      </c>
      <c r="J79" s="31" t="str">
        <f>IF(RAHMY!$T79="","",INDEX(RAHMY!$A$2:$X$30,MATCH($A79,RAHMY!$Z$2:$Z$30,0),COLUMN(T$2)))</f>
        <v/>
      </c>
      <c r="K79" s="31" t="str">
        <f>IF(RAHMY!$U79="","",INDEX(RAHMY!$A$2:$X$30,MATCH($A79,RAHMY!$Z$2:$Z$30,0),COLUMN(U$2)))</f>
        <v/>
      </c>
      <c r="L79" s="31" t="str">
        <f>IF(RAHMY!$V79="","",INDEX(RAHMY!$A$2:$X$30,MATCH($A79,RAHMY!$Z$2:$Z$30,0),COLUMN(V$2)))</f>
        <v/>
      </c>
      <c r="M79" s="31" t="str">
        <f>IF($A79="","",INDEX(RAHMY!$A$2:$X$30,MATCH($A79,RAHMY!$Z$2:$Z$30,0),COLUMN(W$2)))</f>
        <v/>
      </c>
    </row>
    <row r="80" spans="1:13" ht="20.100000000000001" customHeight="1">
      <c r="A80" s="6" t="str">
        <f>IF(ROW($A79)&gt;MAX(RAHMY!$Z:$Z),"",ROW($A79))</f>
        <v/>
      </c>
      <c r="B80" s="30" t="str">
        <f>IF($A80="","",INDEX(RAHMY!$A$2:$X$30,MATCH($A80,RAHMY!$Z$2:$Z$30,0),COLUMN(B$2)))</f>
        <v/>
      </c>
      <c r="C80" s="29" t="str">
        <f>IF(RAHMY!$L80="","",INDEX(RAHMY!$A:$X,MATCH($A80,RAHMY!$Z:$Z,0),COLUMN(L$1)))</f>
        <v/>
      </c>
      <c r="D80" s="31" t="str">
        <f>IF(RAHMY!$N80="","",INDEX(RAHMY!$A$2:$X$30,MATCH($A80,RAHMY!$Z$2:$Z$30,0),COLUMN(N$2)))</f>
        <v/>
      </c>
      <c r="E80" s="31" t="str">
        <f>IF(RAHMY!$O80="","",INDEX(RAHMY!$A$2:$X$30,MATCH($A80,RAHMY!$Z$2:$Z$30,0),COLUMN(O$2)))</f>
        <v/>
      </c>
      <c r="F80" s="31" t="str">
        <f>IF(RAHMY!$P80="","",INDEX(RAHMY!$A$2:$X$30,MATCH($A80,RAHMY!$Z$2:$Z$30,0),COLUMN(P$2)))</f>
        <v/>
      </c>
      <c r="G80" s="31" t="str">
        <f>IF(RAHMY!$Q80="","",INDEX(RAHMY!$A$2:$X$30,MATCH($A80,RAHMY!$Z$2:$Z$30,0),COLUMN(Q$2)))</f>
        <v/>
      </c>
      <c r="H80" s="31" t="str">
        <f>IF(RAHMY!$R80="","",INDEX(RAHMY!$A$2:$X$30,MATCH($A80,RAHMY!$Z$2:$Z$30,0),COLUMN(R$2)))</f>
        <v/>
      </c>
      <c r="I80" s="31" t="str">
        <f>IF(RAHMY!$S80="","",INDEX(RAHMY!$A$2:$X$30,MATCH($A80,RAHMY!$Z$2:$Z$30,0),COLUMN(S$2)))</f>
        <v/>
      </c>
      <c r="J80" s="31" t="str">
        <f>IF(RAHMY!$T80="","",INDEX(RAHMY!$A$2:$X$30,MATCH($A80,RAHMY!$Z$2:$Z$30,0),COLUMN(T$2)))</f>
        <v/>
      </c>
      <c r="K80" s="31" t="str">
        <f>IF(RAHMY!$U80="","",INDEX(RAHMY!$A$2:$X$30,MATCH($A80,RAHMY!$Z$2:$Z$30,0),COLUMN(U$2)))</f>
        <v/>
      </c>
      <c r="L80" s="31" t="str">
        <f>IF(RAHMY!$V80="","",INDEX(RAHMY!$A$2:$X$30,MATCH($A80,RAHMY!$Z$2:$Z$30,0),COLUMN(V$2)))</f>
        <v/>
      </c>
      <c r="M80" s="31" t="str">
        <f>IF($A80="","",INDEX(RAHMY!$A$2:$X$30,MATCH($A80,RAHMY!$Z$2:$Z$30,0),COLUMN(W$2)))</f>
        <v/>
      </c>
    </row>
    <row r="81" spans="1:13" ht="20.100000000000001" customHeight="1">
      <c r="A81" s="6" t="str">
        <f>IF(ROW($A80)&gt;MAX(RAHMY!$Z:$Z),"",ROW($A80))</f>
        <v/>
      </c>
      <c r="B81" s="30" t="str">
        <f>IF($A81="","",INDEX(RAHMY!$A$2:$X$30,MATCH($A81,RAHMY!$Z$2:$Z$30,0),COLUMN(B$2)))</f>
        <v/>
      </c>
      <c r="C81" s="29" t="str">
        <f>IF(RAHMY!$L81="","",INDEX(RAHMY!$A:$X,MATCH($A81,RAHMY!$Z:$Z,0),COLUMN(L$1)))</f>
        <v/>
      </c>
      <c r="D81" s="31" t="str">
        <f>IF(RAHMY!$N81="","",INDEX(RAHMY!$A$2:$X$30,MATCH($A81,RAHMY!$Z$2:$Z$30,0),COLUMN(N$2)))</f>
        <v/>
      </c>
      <c r="E81" s="31" t="str">
        <f>IF(RAHMY!$O81="","",INDEX(RAHMY!$A$2:$X$30,MATCH($A81,RAHMY!$Z$2:$Z$30,0),COLUMN(O$2)))</f>
        <v/>
      </c>
      <c r="F81" s="31" t="str">
        <f>IF(RAHMY!$P81="","",INDEX(RAHMY!$A$2:$X$30,MATCH($A81,RAHMY!$Z$2:$Z$30,0),COLUMN(P$2)))</f>
        <v/>
      </c>
      <c r="G81" s="31" t="str">
        <f>IF(RAHMY!$Q81="","",INDEX(RAHMY!$A$2:$X$30,MATCH($A81,RAHMY!$Z$2:$Z$30,0),COLUMN(Q$2)))</f>
        <v/>
      </c>
      <c r="H81" s="31" t="str">
        <f>IF(RAHMY!$R81="","",INDEX(RAHMY!$A$2:$X$30,MATCH($A81,RAHMY!$Z$2:$Z$30,0),COLUMN(R$2)))</f>
        <v/>
      </c>
      <c r="I81" s="31" t="str">
        <f>IF(RAHMY!$S81="","",INDEX(RAHMY!$A$2:$X$30,MATCH($A81,RAHMY!$Z$2:$Z$30,0),COLUMN(S$2)))</f>
        <v/>
      </c>
      <c r="J81" s="31" t="str">
        <f>IF(RAHMY!$T81="","",INDEX(RAHMY!$A$2:$X$30,MATCH($A81,RAHMY!$Z$2:$Z$30,0),COLUMN(T$2)))</f>
        <v/>
      </c>
      <c r="K81" s="31" t="str">
        <f>IF(RAHMY!$U81="","",INDEX(RAHMY!$A$2:$X$30,MATCH($A81,RAHMY!$Z$2:$Z$30,0),COLUMN(U$2)))</f>
        <v/>
      </c>
      <c r="L81" s="31" t="str">
        <f>IF(RAHMY!$V81="","",INDEX(RAHMY!$A$2:$X$30,MATCH($A81,RAHMY!$Z$2:$Z$30,0),COLUMN(V$2)))</f>
        <v/>
      </c>
      <c r="M81" s="31" t="str">
        <f>IF($A81="","",INDEX(RAHMY!$A$2:$X$30,MATCH($A81,RAHMY!$Z$2:$Z$30,0),COLUMN(W$2)))</f>
        <v/>
      </c>
    </row>
    <row r="82" spans="1:13" ht="20.100000000000001" customHeight="1">
      <c r="A82" s="6" t="str">
        <f>IF(ROW($A81)&gt;MAX(RAHMY!$Z:$Z),"",ROW($A81))</f>
        <v/>
      </c>
      <c r="B82" s="30" t="str">
        <f>IF($A82="","",INDEX(RAHMY!$A$2:$X$30,MATCH($A82,RAHMY!$Z$2:$Z$30,0),COLUMN(B$2)))</f>
        <v/>
      </c>
      <c r="C82" s="29" t="str">
        <f>IF(RAHMY!$L82="","",INDEX(RAHMY!$A:$X,MATCH($A82,RAHMY!$Z:$Z,0),COLUMN(L$1)))</f>
        <v/>
      </c>
      <c r="D82" s="31" t="str">
        <f>IF(RAHMY!$N82="","",INDEX(RAHMY!$A$2:$X$30,MATCH($A82,RAHMY!$Z$2:$Z$30,0),COLUMN(N$2)))</f>
        <v/>
      </c>
      <c r="E82" s="31" t="str">
        <f>IF(RAHMY!$O82="","",INDEX(RAHMY!$A$2:$X$30,MATCH($A82,RAHMY!$Z$2:$Z$30,0),COLUMN(O$2)))</f>
        <v/>
      </c>
      <c r="F82" s="31" t="str">
        <f>IF(RAHMY!$P82="","",INDEX(RAHMY!$A$2:$X$30,MATCH($A82,RAHMY!$Z$2:$Z$30,0),COLUMN(P$2)))</f>
        <v/>
      </c>
      <c r="G82" s="31" t="str">
        <f>IF(RAHMY!$Q82="","",INDEX(RAHMY!$A$2:$X$30,MATCH($A82,RAHMY!$Z$2:$Z$30,0),COLUMN(Q$2)))</f>
        <v/>
      </c>
      <c r="H82" s="31" t="str">
        <f>IF(RAHMY!$R82="","",INDEX(RAHMY!$A$2:$X$30,MATCH($A82,RAHMY!$Z$2:$Z$30,0),COLUMN(R$2)))</f>
        <v/>
      </c>
      <c r="I82" s="31" t="str">
        <f>IF(RAHMY!$S82="","",INDEX(RAHMY!$A$2:$X$30,MATCH($A82,RAHMY!$Z$2:$Z$30,0),COLUMN(S$2)))</f>
        <v/>
      </c>
      <c r="J82" s="31" t="str">
        <f>IF(RAHMY!$T82="","",INDEX(RAHMY!$A$2:$X$30,MATCH($A82,RAHMY!$Z$2:$Z$30,0),COLUMN(T$2)))</f>
        <v/>
      </c>
      <c r="K82" s="31" t="str">
        <f>IF(RAHMY!$U82="","",INDEX(RAHMY!$A$2:$X$30,MATCH($A82,RAHMY!$Z$2:$Z$30,0),COLUMN(U$2)))</f>
        <v/>
      </c>
      <c r="L82" s="31" t="str">
        <f>IF(RAHMY!$V82="","",INDEX(RAHMY!$A$2:$X$30,MATCH($A82,RAHMY!$Z$2:$Z$30,0),COLUMN(V$2)))</f>
        <v/>
      </c>
      <c r="M82" s="31" t="str">
        <f>IF($A82="","",INDEX(RAHMY!$A$2:$X$30,MATCH($A82,RAHMY!$Z$2:$Z$30,0),COLUMN(W$2)))</f>
        <v/>
      </c>
    </row>
    <row r="83" spans="1:13" ht="20.100000000000001" customHeight="1">
      <c r="A83" s="6" t="str">
        <f>IF(ROW($A82)&gt;MAX(RAHMY!$Z:$Z),"",ROW($A82))</f>
        <v/>
      </c>
      <c r="B83" s="30" t="str">
        <f>IF($A83="","",INDEX(RAHMY!$A$2:$X$30,MATCH($A83,RAHMY!$Z$2:$Z$30,0),COLUMN(B$2)))</f>
        <v/>
      </c>
      <c r="C83" s="29" t="str">
        <f>IF(RAHMY!$L83="","",INDEX(RAHMY!$A:$X,MATCH($A83,RAHMY!$Z:$Z,0),COLUMN(L$1)))</f>
        <v/>
      </c>
      <c r="D83" s="31" t="str">
        <f>IF(RAHMY!$N83="","",INDEX(RAHMY!$A$2:$X$30,MATCH($A83,RAHMY!$Z$2:$Z$30,0),COLUMN(N$2)))</f>
        <v/>
      </c>
      <c r="E83" s="31" t="str">
        <f>IF(RAHMY!$O83="","",INDEX(RAHMY!$A$2:$X$30,MATCH($A83,RAHMY!$Z$2:$Z$30,0),COLUMN(O$2)))</f>
        <v/>
      </c>
      <c r="F83" s="31" t="str">
        <f>IF(RAHMY!$P83="","",INDEX(RAHMY!$A$2:$X$30,MATCH($A83,RAHMY!$Z$2:$Z$30,0),COLUMN(P$2)))</f>
        <v/>
      </c>
      <c r="G83" s="31" t="str">
        <f>IF(RAHMY!$Q83="","",INDEX(RAHMY!$A$2:$X$30,MATCH($A83,RAHMY!$Z$2:$Z$30,0),COLUMN(Q$2)))</f>
        <v/>
      </c>
      <c r="H83" s="31" t="str">
        <f>IF(RAHMY!$R83="","",INDEX(RAHMY!$A$2:$X$30,MATCH($A83,RAHMY!$Z$2:$Z$30,0),COLUMN(R$2)))</f>
        <v/>
      </c>
      <c r="I83" s="31" t="str">
        <f>IF(RAHMY!$S83="","",INDEX(RAHMY!$A$2:$X$30,MATCH($A83,RAHMY!$Z$2:$Z$30,0),COLUMN(S$2)))</f>
        <v/>
      </c>
      <c r="J83" s="31" t="str">
        <f>IF(RAHMY!$T83="","",INDEX(RAHMY!$A$2:$X$30,MATCH($A83,RAHMY!$Z$2:$Z$30,0),COLUMN(T$2)))</f>
        <v/>
      </c>
      <c r="K83" s="31" t="str">
        <f>IF(RAHMY!$U83="","",INDEX(RAHMY!$A$2:$X$30,MATCH($A83,RAHMY!$Z$2:$Z$30,0),COLUMN(U$2)))</f>
        <v/>
      </c>
      <c r="L83" s="31" t="str">
        <f>IF(RAHMY!$V83="","",INDEX(RAHMY!$A$2:$X$30,MATCH($A83,RAHMY!$Z$2:$Z$30,0),COLUMN(V$2)))</f>
        <v/>
      </c>
      <c r="M83" s="31" t="str">
        <f>IF($A83="","",INDEX(RAHMY!$A$2:$X$30,MATCH($A83,RAHMY!$Z$2:$Z$30,0),COLUMN(W$2)))</f>
        <v/>
      </c>
    </row>
    <row r="84" spans="1:13" ht="20.100000000000001" customHeight="1">
      <c r="A84" s="6" t="str">
        <f>IF(ROW($A83)&gt;MAX(RAHMY!$Z:$Z),"",ROW($A83))</f>
        <v/>
      </c>
      <c r="B84" s="30" t="str">
        <f>IF($A84="","",INDEX(RAHMY!$A$2:$X$30,MATCH($A84,RAHMY!$Z$2:$Z$30,0),COLUMN(B$2)))</f>
        <v/>
      </c>
      <c r="C84" s="29" t="str">
        <f>IF(RAHMY!$L84="","",INDEX(RAHMY!$A:$X,MATCH($A84,RAHMY!$Z:$Z,0),COLUMN(L$1)))</f>
        <v/>
      </c>
      <c r="D84" s="31" t="str">
        <f>IF(RAHMY!$N84="","",INDEX(RAHMY!$A$2:$X$30,MATCH($A84,RAHMY!$Z$2:$Z$30,0),COLUMN(N$2)))</f>
        <v/>
      </c>
      <c r="E84" s="31" t="str">
        <f>IF(RAHMY!$O84="","",INDEX(RAHMY!$A$2:$X$30,MATCH($A84,RAHMY!$Z$2:$Z$30,0),COLUMN(O$2)))</f>
        <v/>
      </c>
      <c r="F84" s="31" t="str">
        <f>IF(RAHMY!$P84="","",INDEX(RAHMY!$A$2:$X$30,MATCH($A84,RAHMY!$Z$2:$Z$30,0),COLUMN(P$2)))</f>
        <v/>
      </c>
      <c r="G84" s="31" t="str">
        <f>IF(RAHMY!$Q84="","",INDEX(RAHMY!$A$2:$X$30,MATCH($A84,RAHMY!$Z$2:$Z$30,0),COLUMN(Q$2)))</f>
        <v/>
      </c>
      <c r="H84" s="31" t="str">
        <f>IF(RAHMY!$R84="","",INDEX(RAHMY!$A$2:$X$30,MATCH($A84,RAHMY!$Z$2:$Z$30,0),COLUMN(R$2)))</f>
        <v/>
      </c>
      <c r="I84" s="31" t="str">
        <f>IF(RAHMY!$S84="","",INDEX(RAHMY!$A$2:$X$30,MATCH($A84,RAHMY!$Z$2:$Z$30,0),COLUMN(S$2)))</f>
        <v/>
      </c>
      <c r="J84" s="31" t="str">
        <f>IF(RAHMY!$T84="","",INDEX(RAHMY!$A$2:$X$30,MATCH($A84,RAHMY!$Z$2:$Z$30,0),COLUMN(T$2)))</f>
        <v/>
      </c>
      <c r="K84" s="31" t="str">
        <f>IF(RAHMY!$U84="","",INDEX(RAHMY!$A$2:$X$30,MATCH($A84,RAHMY!$Z$2:$Z$30,0),COLUMN(U$2)))</f>
        <v/>
      </c>
      <c r="L84" s="31" t="str">
        <f>IF(RAHMY!$V84="","",INDEX(RAHMY!$A$2:$X$30,MATCH($A84,RAHMY!$Z$2:$Z$30,0),COLUMN(V$2)))</f>
        <v/>
      </c>
      <c r="M84" s="31" t="str">
        <f>IF($A84="","",INDEX(RAHMY!$A$2:$X$30,MATCH($A84,RAHMY!$Z$2:$Z$30,0),COLUMN(W$2)))</f>
        <v/>
      </c>
    </row>
    <row r="85" spans="1:13" ht="20.100000000000001" customHeight="1">
      <c r="A85" s="6" t="str">
        <f>IF(ROW($A84)&gt;MAX(RAHMY!$Z:$Z),"",ROW($A84))</f>
        <v/>
      </c>
      <c r="B85" s="30" t="str">
        <f>IF($A85="","",INDEX(RAHMY!$A$2:$X$30,MATCH($A85,RAHMY!$Z$2:$Z$30,0),COLUMN(B$2)))</f>
        <v/>
      </c>
      <c r="C85" s="29" t="str">
        <f>IF(RAHMY!$L85="","",INDEX(RAHMY!$A:$X,MATCH($A85,RAHMY!$Z:$Z,0),COLUMN(L$1)))</f>
        <v/>
      </c>
      <c r="D85" s="31" t="str">
        <f>IF(RAHMY!$N85="","",INDEX(RAHMY!$A$2:$X$30,MATCH($A85,RAHMY!$Z$2:$Z$30,0),COLUMN(N$2)))</f>
        <v/>
      </c>
      <c r="E85" s="31" t="str">
        <f>IF(RAHMY!$O85="","",INDEX(RAHMY!$A$2:$X$30,MATCH($A85,RAHMY!$Z$2:$Z$30,0),COLUMN(O$2)))</f>
        <v/>
      </c>
      <c r="F85" s="31" t="str">
        <f>IF(RAHMY!$P85="","",INDEX(RAHMY!$A$2:$X$30,MATCH($A85,RAHMY!$Z$2:$Z$30,0),COLUMN(P$2)))</f>
        <v/>
      </c>
      <c r="G85" s="31" t="str">
        <f>IF(RAHMY!$Q85="","",INDEX(RAHMY!$A$2:$X$30,MATCH($A85,RAHMY!$Z$2:$Z$30,0),COLUMN(Q$2)))</f>
        <v/>
      </c>
      <c r="H85" s="31" t="str">
        <f>IF(RAHMY!$R85="","",INDEX(RAHMY!$A$2:$X$30,MATCH($A85,RAHMY!$Z$2:$Z$30,0),COLUMN(R$2)))</f>
        <v/>
      </c>
      <c r="I85" s="31" t="str">
        <f>IF(RAHMY!$S85="","",INDEX(RAHMY!$A$2:$X$30,MATCH($A85,RAHMY!$Z$2:$Z$30,0),COLUMN(S$2)))</f>
        <v/>
      </c>
      <c r="J85" s="31" t="str">
        <f>IF(RAHMY!$T85="","",INDEX(RAHMY!$A$2:$X$30,MATCH($A85,RAHMY!$Z$2:$Z$30,0),COLUMN(T$2)))</f>
        <v/>
      </c>
      <c r="K85" s="31" t="str">
        <f>IF(RAHMY!$U85="","",INDEX(RAHMY!$A$2:$X$30,MATCH($A85,RAHMY!$Z$2:$Z$30,0),COLUMN(U$2)))</f>
        <v/>
      </c>
      <c r="L85" s="31" t="str">
        <f>IF(RAHMY!$V85="","",INDEX(RAHMY!$A$2:$X$30,MATCH($A85,RAHMY!$Z$2:$Z$30,0),COLUMN(V$2)))</f>
        <v/>
      </c>
      <c r="M85" s="31" t="str">
        <f>IF($A85="","",INDEX(RAHMY!$A$2:$X$30,MATCH($A85,RAHMY!$Z$2:$Z$30,0),COLUMN(W$2)))</f>
        <v/>
      </c>
    </row>
    <row r="86" spans="1:13" ht="20.100000000000001" customHeight="1">
      <c r="A86" s="6" t="str">
        <f>IF(ROW($A85)&gt;MAX(RAHMY!$Z:$Z),"",ROW($A85))</f>
        <v/>
      </c>
      <c r="B86" s="30" t="str">
        <f>IF($A86="","",INDEX(RAHMY!$A$2:$X$30,MATCH($A86,RAHMY!$Z$2:$Z$30,0),COLUMN(B$2)))</f>
        <v/>
      </c>
      <c r="C86" s="29" t="str">
        <f>IF(RAHMY!$L86="","",INDEX(RAHMY!$A:$X,MATCH($A86,RAHMY!$Z:$Z,0),COLUMN(L$1)))</f>
        <v/>
      </c>
      <c r="D86" s="31" t="str">
        <f>IF(RAHMY!$N86="","",INDEX(RAHMY!$A$2:$X$30,MATCH($A86,RAHMY!$Z$2:$Z$30,0),COLUMN(N$2)))</f>
        <v/>
      </c>
      <c r="E86" s="31" t="str">
        <f>IF(RAHMY!$O86="","",INDEX(RAHMY!$A$2:$X$30,MATCH($A86,RAHMY!$Z$2:$Z$30,0),COLUMN(O$2)))</f>
        <v/>
      </c>
      <c r="F86" s="31" t="str">
        <f>IF(RAHMY!$P86="","",INDEX(RAHMY!$A$2:$X$30,MATCH($A86,RAHMY!$Z$2:$Z$30,0),COLUMN(P$2)))</f>
        <v/>
      </c>
      <c r="G86" s="31" t="str">
        <f>IF(RAHMY!$Q86="","",INDEX(RAHMY!$A$2:$X$30,MATCH($A86,RAHMY!$Z$2:$Z$30,0),COLUMN(Q$2)))</f>
        <v/>
      </c>
      <c r="H86" s="31" t="str">
        <f>IF(RAHMY!$R86="","",INDEX(RAHMY!$A$2:$X$30,MATCH($A86,RAHMY!$Z$2:$Z$30,0),COLUMN(R$2)))</f>
        <v/>
      </c>
      <c r="I86" s="31" t="str">
        <f>IF(RAHMY!$S86="","",INDEX(RAHMY!$A$2:$X$30,MATCH($A86,RAHMY!$Z$2:$Z$30,0),COLUMN(S$2)))</f>
        <v/>
      </c>
      <c r="J86" s="31" t="str">
        <f>IF(RAHMY!$T86="","",INDEX(RAHMY!$A$2:$X$30,MATCH($A86,RAHMY!$Z$2:$Z$30,0),COLUMN(T$2)))</f>
        <v/>
      </c>
      <c r="K86" s="31" t="str">
        <f>IF(RAHMY!$U86="","",INDEX(RAHMY!$A$2:$X$30,MATCH($A86,RAHMY!$Z$2:$Z$30,0),COLUMN(U$2)))</f>
        <v/>
      </c>
      <c r="L86" s="31" t="str">
        <f>IF(RAHMY!$V86="","",INDEX(RAHMY!$A$2:$X$30,MATCH($A86,RAHMY!$Z$2:$Z$30,0),COLUMN(V$2)))</f>
        <v/>
      </c>
      <c r="M86" s="31" t="str">
        <f>IF($A86="","",INDEX(RAHMY!$A$2:$X$30,MATCH($A86,RAHMY!$Z$2:$Z$30,0),COLUMN(W$2)))</f>
        <v/>
      </c>
    </row>
    <row r="87" spans="1:13" ht="20.100000000000001" customHeight="1">
      <c r="A87" s="6" t="str">
        <f>IF(ROW($A86)&gt;MAX(RAHMY!$Z:$Z),"",ROW($A86))</f>
        <v/>
      </c>
      <c r="B87" s="30" t="str">
        <f>IF($A87="","",INDEX(RAHMY!$A$2:$X$30,MATCH($A87,RAHMY!$Z$2:$Z$30,0),COLUMN(B$2)))</f>
        <v/>
      </c>
      <c r="C87" s="29" t="str">
        <f>IF(RAHMY!$L87="","",INDEX(RAHMY!$A:$X,MATCH($A87,RAHMY!$Z:$Z,0),COLUMN(L$1)))</f>
        <v/>
      </c>
      <c r="D87" s="31" t="str">
        <f>IF(RAHMY!$N87="","",INDEX(RAHMY!$A$2:$X$30,MATCH($A87,RAHMY!$Z$2:$Z$30,0),COLUMN(N$2)))</f>
        <v/>
      </c>
      <c r="E87" s="31" t="str">
        <f>IF(RAHMY!$O87="","",INDEX(RAHMY!$A$2:$X$30,MATCH($A87,RAHMY!$Z$2:$Z$30,0),COLUMN(O$2)))</f>
        <v/>
      </c>
      <c r="F87" s="31" t="str">
        <f>IF(RAHMY!$P87="","",INDEX(RAHMY!$A$2:$X$30,MATCH($A87,RAHMY!$Z$2:$Z$30,0),COLUMN(P$2)))</f>
        <v/>
      </c>
      <c r="G87" s="31" t="str">
        <f>IF(RAHMY!$Q87="","",INDEX(RAHMY!$A$2:$X$30,MATCH($A87,RAHMY!$Z$2:$Z$30,0),COLUMN(Q$2)))</f>
        <v/>
      </c>
      <c r="H87" s="31" t="str">
        <f>IF(RAHMY!$R87="","",INDEX(RAHMY!$A$2:$X$30,MATCH($A87,RAHMY!$Z$2:$Z$30,0),COLUMN(R$2)))</f>
        <v/>
      </c>
      <c r="I87" s="31" t="str">
        <f>IF(RAHMY!$S87="","",INDEX(RAHMY!$A$2:$X$30,MATCH($A87,RAHMY!$Z$2:$Z$30,0),COLUMN(S$2)))</f>
        <v/>
      </c>
      <c r="J87" s="31" t="str">
        <f>IF(RAHMY!$T87="","",INDEX(RAHMY!$A$2:$X$30,MATCH($A87,RAHMY!$Z$2:$Z$30,0),COLUMN(T$2)))</f>
        <v/>
      </c>
      <c r="K87" s="31" t="str">
        <f>IF(RAHMY!$U87="","",INDEX(RAHMY!$A$2:$X$30,MATCH($A87,RAHMY!$Z$2:$Z$30,0),COLUMN(U$2)))</f>
        <v/>
      </c>
      <c r="L87" s="31" t="str">
        <f>IF(RAHMY!$V87="","",INDEX(RAHMY!$A$2:$X$30,MATCH($A87,RAHMY!$Z$2:$Z$30,0),COLUMN(V$2)))</f>
        <v/>
      </c>
      <c r="M87" s="31" t="str">
        <f>IF($A87="","",INDEX(RAHMY!$A$2:$X$30,MATCH($A87,RAHMY!$Z$2:$Z$30,0),COLUMN(W$2)))</f>
        <v/>
      </c>
    </row>
    <row r="88" spans="1:13" ht="20.100000000000001" customHeight="1">
      <c r="A88" s="6" t="str">
        <f>IF(ROW($A87)&gt;MAX(RAHMY!$Z:$Z),"",ROW($A87))</f>
        <v/>
      </c>
      <c r="B88" s="30" t="str">
        <f>IF($A88="","",INDEX(RAHMY!$A$2:$X$30,MATCH($A88,RAHMY!$Z$2:$Z$30,0),COLUMN(B$2)))</f>
        <v/>
      </c>
      <c r="C88" s="29" t="str">
        <f>IF(RAHMY!$L88="","",INDEX(RAHMY!$A:$X,MATCH($A88,RAHMY!$Z:$Z,0),COLUMN(L$1)))</f>
        <v/>
      </c>
      <c r="D88" s="31" t="str">
        <f>IF(RAHMY!$N88="","",INDEX(RAHMY!$A$2:$X$30,MATCH($A88,RAHMY!$Z$2:$Z$30,0),COLUMN(N$2)))</f>
        <v/>
      </c>
      <c r="E88" s="31" t="str">
        <f>IF(RAHMY!$O88="","",INDEX(RAHMY!$A$2:$X$30,MATCH($A88,RAHMY!$Z$2:$Z$30,0),COLUMN(O$2)))</f>
        <v/>
      </c>
      <c r="F88" s="31" t="str">
        <f>IF(RAHMY!$P88="","",INDEX(RAHMY!$A$2:$X$30,MATCH($A88,RAHMY!$Z$2:$Z$30,0),COLUMN(P$2)))</f>
        <v/>
      </c>
      <c r="G88" s="31" t="str">
        <f>IF(RAHMY!$Q88="","",INDEX(RAHMY!$A$2:$X$30,MATCH($A88,RAHMY!$Z$2:$Z$30,0),COLUMN(Q$2)))</f>
        <v/>
      </c>
      <c r="H88" s="31" t="str">
        <f>IF(RAHMY!$R88="","",INDEX(RAHMY!$A$2:$X$30,MATCH($A88,RAHMY!$Z$2:$Z$30,0),COLUMN(R$2)))</f>
        <v/>
      </c>
      <c r="I88" s="31" t="str">
        <f>IF(RAHMY!$S88="","",INDEX(RAHMY!$A$2:$X$30,MATCH($A88,RAHMY!$Z$2:$Z$30,0),COLUMN(S$2)))</f>
        <v/>
      </c>
      <c r="J88" s="31" t="str">
        <f>IF(RAHMY!$T88="","",INDEX(RAHMY!$A$2:$X$30,MATCH($A88,RAHMY!$Z$2:$Z$30,0),COLUMN(T$2)))</f>
        <v/>
      </c>
      <c r="K88" s="31" t="str">
        <f>IF(RAHMY!$U88="","",INDEX(RAHMY!$A$2:$X$30,MATCH($A88,RAHMY!$Z$2:$Z$30,0),COLUMN(U$2)))</f>
        <v/>
      </c>
      <c r="L88" s="31" t="str">
        <f>IF(RAHMY!$V88="","",INDEX(RAHMY!$A$2:$X$30,MATCH($A88,RAHMY!$Z$2:$Z$30,0),COLUMN(V$2)))</f>
        <v/>
      </c>
      <c r="M88" s="31" t="str">
        <f>IF($A88="","",INDEX(RAHMY!$A$2:$X$30,MATCH($A88,RAHMY!$Z$2:$Z$30,0),COLUMN(W$2)))</f>
        <v/>
      </c>
    </row>
    <row r="89" spans="1:13" ht="20.100000000000001" customHeight="1">
      <c r="A89" s="6" t="str">
        <f>IF(ROW($A88)&gt;MAX(RAHMY!$Z:$Z),"",ROW($A88))</f>
        <v/>
      </c>
      <c r="B89" s="30" t="str">
        <f>IF($A89="","",INDEX(RAHMY!$A$2:$X$30,MATCH($A89,RAHMY!$Z$2:$Z$30,0),COLUMN(B$2)))</f>
        <v/>
      </c>
      <c r="C89" s="29" t="str">
        <f>IF(RAHMY!$L89="","",INDEX(RAHMY!$A:$X,MATCH($A89,RAHMY!$Z:$Z,0),COLUMN(L$1)))</f>
        <v/>
      </c>
      <c r="D89" s="31" t="str">
        <f>IF(RAHMY!$N89="","",INDEX(RAHMY!$A$2:$X$30,MATCH($A89,RAHMY!$Z$2:$Z$30,0),COLUMN(N$2)))</f>
        <v/>
      </c>
      <c r="E89" s="31" t="str">
        <f>IF(RAHMY!$O89="","",INDEX(RAHMY!$A$2:$X$30,MATCH($A89,RAHMY!$Z$2:$Z$30,0),COLUMN(O$2)))</f>
        <v/>
      </c>
      <c r="F89" s="31" t="str">
        <f>IF(RAHMY!$P89="","",INDEX(RAHMY!$A$2:$X$30,MATCH($A89,RAHMY!$Z$2:$Z$30,0),COLUMN(P$2)))</f>
        <v/>
      </c>
      <c r="G89" s="31" t="str">
        <f>IF(RAHMY!$Q89="","",INDEX(RAHMY!$A$2:$X$30,MATCH($A89,RAHMY!$Z$2:$Z$30,0),COLUMN(Q$2)))</f>
        <v/>
      </c>
      <c r="H89" s="31" t="str">
        <f>IF(RAHMY!$R89="","",INDEX(RAHMY!$A$2:$X$30,MATCH($A89,RAHMY!$Z$2:$Z$30,0),COLUMN(R$2)))</f>
        <v/>
      </c>
      <c r="I89" s="31" t="str">
        <f>IF(RAHMY!$S89="","",INDEX(RAHMY!$A$2:$X$30,MATCH($A89,RAHMY!$Z$2:$Z$30,0),COLUMN(S$2)))</f>
        <v/>
      </c>
      <c r="J89" s="31" t="str">
        <f>IF(RAHMY!$T89="","",INDEX(RAHMY!$A$2:$X$30,MATCH($A89,RAHMY!$Z$2:$Z$30,0),COLUMN(T$2)))</f>
        <v/>
      </c>
      <c r="K89" s="31" t="str">
        <f>IF(RAHMY!$U89="","",INDEX(RAHMY!$A$2:$X$30,MATCH($A89,RAHMY!$Z$2:$Z$30,0),COLUMN(U$2)))</f>
        <v/>
      </c>
      <c r="L89" s="31" t="str">
        <f>IF(RAHMY!$V89="","",INDEX(RAHMY!$A$2:$X$30,MATCH($A89,RAHMY!$Z$2:$Z$30,0),COLUMN(V$2)))</f>
        <v/>
      </c>
      <c r="M89" s="31" t="str">
        <f>IF($A89="","",INDEX(RAHMY!$A$2:$X$30,MATCH($A89,RAHMY!$Z$2:$Z$30,0),COLUMN(W$2)))</f>
        <v/>
      </c>
    </row>
    <row r="90" spans="1:13" ht="20.100000000000001" customHeight="1">
      <c r="A90" s="6" t="str">
        <f>IF(ROW($A89)&gt;MAX(RAHMY!$Z:$Z),"",ROW($A89))</f>
        <v/>
      </c>
      <c r="B90" s="30" t="str">
        <f>IF($A90="","",INDEX(RAHMY!$A$2:$X$30,MATCH($A90,RAHMY!$Z$2:$Z$30,0),COLUMN(B$2)))</f>
        <v/>
      </c>
      <c r="C90" s="29" t="str">
        <f>IF(RAHMY!$L90="","",INDEX(RAHMY!$A:$X,MATCH($A90,RAHMY!$Z:$Z,0),COLUMN(L$1)))</f>
        <v/>
      </c>
      <c r="D90" s="31" t="str">
        <f>IF(RAHMY!$N90="","",INDEX(RAHMY!$A$2:$X$30,MATCH($A90,RAHMY!$Z$2:$Z$30,0),COLUMN(N$2)))</f>
        <v/>
      </c>
      <c r="E90" s="31" t="str">
        <f>IF(RAHMY!$O90="","",INDEX(RAHMY!$A$2:$X$30,MATCH($A90,RAHMY!$Z$2:$Z$30,0),COLUMN(O$2)))</f>
        <v/>
      </c>
      <c r="F90" s="31" t="str">
        <f>IF(RAHMY!$P90="","",INDEX(RAHMY!$A$2:$X$30,MATCH($A90,RAHMY!$Z$2:$Z$30,0),COLUMN(P$2)))</f>
        <v/>
      </c>
      <c r="G90" s="31" t="str">
        <f>IF(RAHMY!$Q90="","",INDEX(RAHMY!$A$2:$X$30,MATCH($A90,RAHMY!$Z$2:$Z$30,0),COLUMN(Q$2)))</f>
        <v/>
      </c>
      <c r="H90" s="31" t="str">
        <f>IF(RAHMY!$R90="","",INDEX(RAHMY!$A$2:$X$30,MATCH($A90,RAHMY!$Z$2:$Z$30,0),COLUMN(R$2)))</f>
        <v/>
      </c>
      <c r="I90" s="31" t="str">
        <f>IF(RAHMY!$S90="","",INDEX(RAHMY!$A$2:$X$30,MATCH($A90,RAHMY!$Z$2:$Z$30,0),COLUMN(S$2)))</f>
        <v/>
      </c>
      <c r="J90" s="31" t="str">
        <f>IF(RAHMY!$T90="","",INDEX(RAHMY!$A$2:$X$30,MATCH($A90,RAHMY!$Z$2:$Z$30,0),COLUMN(T$2)))</f>
        <v/>
      </c>
      <c r="K90" s="31" t="str">
        <f>IF(RAHMY!$U90="","",INDEX(RAHMY!$A$2:$X$30,MATCH($A90,RAHMY!$Z$2:$Z$30,0),COLUMN(U$2)))</f>
        <v/>
      </c>
      <c r="L90" s="31" t="str">
        <f>IF(RAHMY!$V90="","",INDEX(RAHMY!$A$2:$X$30,MATCH($A90,RAHMY!$Z$2:$Z$30,0),COLUMN(V$2)))</f>
        <v/>
      </c>
      <c r="M90" s="31" t="str">
        <f>IF($A90="","",INDEX(RAHMY!$A$2:$X$30,MATCH($A90,RAHMY!$Z$2:$Z$30,0),COLUMN(W$2)))</f>
        <v/>
      </c>
    </row>
    <row r="91" spans="1:13" ht="20.100000000000001" customHeight="1">
      <c r="A91" s="6" t="str">
        <f>IF(ROW($A90)&gt;MAX(RAHMY!$Z:$Z),"",ROW($A90))</f>
        <v/>
      </c>
      <c r="B91" s="30" t="str">
        <f>IF($A91="","",INDEX(RAHMY!$A$2:$X$30,MATCH($A91,RAHMY!$Z$2:$Z$30,0),COLUMN(B$2)))</f>
        <v/>
      </c>
      <c r="C91" s="29" t="str">
        <f>IF(RAHMY!$L91="","",INDEX(RAHMY!$A:$X,MATCH($A91,RAHMY!$Z:$Z,0),COLUMN(L$1)))</f>
        <v/>
      </c>
      <c r="D91" s="31" t="str">
        <f>IF(RAHMY!$N91="","",INDEX(RAHMY!$A$2:$X$30,MATCH($A91,RAHMY!$Z$2:$Z$30,0),COLUMN(N$2)))</f>
        <v/>
      </c>
      <c r="E91" s="31" t="str">
        <f>IF(RAHMY!$O91="","",INDEX(RAHMY!$A$2:$X$30,MATCH($A91,RAHMY!$Z$2:$Z$30,0),COLUMN(O$2)))</f>
        <v/>
      </c>
      <c r="F91" s="31" t="str">
        <f>IF(RAHMY!$P91="","",INDEX(RAHMY!$A$2:$X$30,MATCH($A91,RAHMY!$Z$2:$Z$30,0),COLUMN(P$2)))</f>
        <v/>
      </c>
      <c r="G91" s="31" t="str">
        <f>IF(RAHMY!$Q91="","",INDEX(RAHMY!$A$2:$X$30,MATCH($A91,RAHMY!$Z$2:$Z$30,0),COLUMN(Q$2)))</f>
        <v/>
      </c>
      <c r="H91" s="31" t="str">
        <f>IF(RAHMY!$R91="","",INDEX(RAHMY!$A$2:$X$30,MATCH($A91,RAHMY!$Z$2:$Z$30,0),COLUMN(R$2)))</f>
        <v/>
      </c>
      <c r="I91" s="31" t="str">
        <f>IF(RAHMY!$S91="","",INDEX(RAHMY!$A$2:$X$30,MATCH($A91,RAHMY!$Z$2:$Z$30,0),COLUMN(S$2)))</f>
        <v/>
      </c>
      <c r="J91" s="31" t="str">
        <f>IF(RAHMY!$T91="","",INDEX(RAHMY!$A$2:$X$30,MATCH($A91,RAHMY!$Z$2:$Z$30,0),COLUMN(T$2)))</f>
        <v/>
      </c>
      <c r="K91" s="31" t="str">
        <f>IF(RAHMY!$U91="","",INDEX(RAHMY!$A$2:$X$30,MATCH($A91,RAHMY!$Z$2:$Z$30,0),COLUMN(U$2)))</f>
        <v/>
      </c>
      <c r="L91" s="31" t="str">
        <f>IF(RAHMY!$V91="","",INDEX(RAHMY!$A$2:$X$30,MATCH($A91,RAHMY!$Z$2:$Z$30,0),COLUMN(V$2)))</f>
        <v/>
      </c>
      <c r="M91" s="31" t="str">
        <f>IF($A91="","",INDEX(RAHMY!$A$2:$X$30,MATCH($A91,RAHMY!$Z$2:$Z$30,0),COLUMN(W$2)))</f>
        <v/>
      </c>
    </row>
    <row r="92" spans="1:13" ht="20.100000000000001" customHeight="1">
      <c r="A92" s="6" t="str">
        <f>IF(ROW($A91)&gt;MAX(RAHMY!$Z:$Z),"",ROW($A91))</f>
        <v/>
      </c>
      <c r="B92" s="30" t="str">
        <f>IF($A92="","",INDEX(RAHMY!$A$2:$X$30,MATCH($A92,RAHMY!$Z$2:$Z$30,0),COLUMN(B$2)))</f>
        <v/>
      </c>
      <c r="C92" s="29" t="str">
        <f>IF(RAHMY!$L92="","",INDEX(RAHMY!$A:$X,MATCH($A92,RAHMY!$Z:$Z,0),COLUMN(L$1)))</f>
        <v/>
      </c>
      <c r="D92" s="31" t="str">
        <f>IF(RAHMY!$N92="","",INDEX(RAHMY!$A$2:$X$30,MATCH($A92,RAHMY!$Z$2:$Z$30,0),COLUMN(N$2)))</f>
        <v/>
      </c>
      <c r="E92" s="31" t="str">
        <f>IF(RAHMY!$O92="","",INDEX(RAHMY!$A$2:$X$30,MATCH($A92,RAHMY!$Z$2:$Z$30,0),COLUMN(O$2)))</f>
        <v/>
      </c>
      <c r="F92" s="31" t="str">
        <f>IF(RAHMY!$P92="","",INDEX(RAHMY!$A$2:$X$30,MATCH($A92,RAHMY!$Z$2:$Z$30,0),COLUMN(P$2)))</f>
        <v/>
      </c>
      <c r="G92" s="31" t="str">
        <f>IF(RAHMY!$Q92="","",INDEX(RAHMY!$A$2:$X$30,MATCH($A92,RAHMY!$Z$2:$Z$30,0),COLUMN(Q$2)))</f>
        <v/>
      </c>
      <c r="H92" s="31" t="str">
        <f>IF(RAHMY!$R92="","",INDEX(RAHMY!$A$2:$X$30,MATCH($A92,RAHMY!$Z$2:$Z$30,0),COLUMN(R$2)))</f>
        <v/>
      </c>
      <c r="I92" s="31" t="str">
        <f>IF(RAHMY!$S92="","",INDEX(RAHMY!$A$2:$X$30,MATCH($A92,RAHMY!$Z$2:$Z$30,0),COLUMN(S$2)))</f>
        <v/>
      </c>
      <c r="J92" s="31" t="str">
        <f>IF(RAHMY!$T92="","",INDEX(RAHMY!$A$2:$X$30,MATCH($A92,RAHMY!$Z$2:$Z$30,0),COLUMN(T$2)))</f>
        <v/>
      </c>
      <c r="K92" s="31" t="str">
        <f>IF(RAHMY!$U92="","",INDEX(RAHMY!$A$2:$X$30,MATCH($A92,RAHMY!$Z$2:$Z$30,0),COLUMN(U$2)))</f>
        <v/>
      </c>
      <c r="L92" s="31" t="str">
        <f>IF(RAHMY!$V92="","",INDEX(RAHMY!$A$2:$X$30,MATCH($A92,RAHMY!$Z$2:$Z$30,0),COLUMN(V$2)))</f>
        <v/>
      </c>
      <c r="M92" s="31" t="str">
        <f>IF($A92="","",INDEX(RAHMY!$A$2:$X$30,MATCH($A92,RAHMY!$Z$2:$Z$30,0),COLUMN(W$2)))</f>
        <v/>
      </c>
    </row>
    <row r="93" spans="1:13" ht="20.100000000000001" customHeight="1">
      <c r="A93" s="6" t="str">
        <f>IF(ROW($A92)&gt;MAX(RAHMY!$Z:$Z),"",ROW($A92))</f>
        <v/>
      </c>
      <c r="B93" s="30" t="str">
        <f>IF($A93="","",INDEX(RAHMY!$A$2:$X$30,MATCH($A93,RAHMY!$Z$2:$Z$30,0),COLUMN(B$2)))</f>
        <v/>
      </c>
      <c r="C93" s="29" t="str">
        <f>IF(RAHMY!$L93="","",INDEX(RAHMY!$A:$X,MATCH($A93,RAHMY!$Z:$Z,0),COLUMN(L$1)))</f>
        <v/>
      </c>
      <c r="D93" s="31" t="str">
        <f>IF(RAHMY!$N93="","",INDEX(RAHMY!$A$2:$X$30,MATCH($A93,RAHMY!$Z$2:$Z$30,0),COLUMN(N$2)))</f>
        <v/>
      </c>
      <c r="E93" s="31" t="str">
        <f>IF(RAHMY!$O93="","",INDEX(RAHMY!$A$2:$X$30,MATCH($A93,RAHMY!$Z$2:$Z$30,0),COLUMN(O$2)))</f>
        <v/>
      </c>
      <c r="F93" s="31" t="str">
        <f>IF(RAHMY!$P93="","",INDEX(RAHMY!$A$2:$X$30,MATCH($A93,RAHMY!$Z$2:$Z$30,0),COLUMN(P$2)))</f>
        <v/>
      </c>
      <c r="G93" s="31" t="str">
        <f>IF(RAHMY!$Q93="","",INDEX(RAHMY!$A$2:$X$30,MATCH($A93,RAHMY!$Z$2:$Z$30,0),COLUMN(Q$2)))</f>
        <v/>
      </c>
      <c r="H93" s="31" t="str">
        <f>IF(RAHMY!$R93="","",INDEX(RAHMY!$A$2:$X$30,MATCH($A93,RAHMY!$Z$2:$Z$30,0),COLUMN(R$2)))</f>
        <v/>
      </c>
      <c r="I93" s="31" t="str">
        <f>IF(RAHMY!$S93="","",INDEX(RAHMY!$A$2:$X$30,MATCH($A93,RAHMY!$Z$2:$Z$30,0),COLUMN(S$2)))</f>
        <v/>
      </c>
      <c r="J93" s="31" t="str">
        <f>IF(RAHMY!$T93="","",INDEX(RAHMY!$A$2:$X$30,MATCH($A93,RAHMY!$Z$2:$Z$30,0),COLUMN(T$2)))</f>
        <v/>
      </c>
      <c r="K93" s="31" t="str">
        <f>IF(RAHMY!$U93="","",INDEX(RAHMY!$A$2:$X$30,MATCH($A93,RAHMY!$Z$2:$Z$30,0),COLUMN(U$2)))</f>
        <v/>
      </c>
      <c r="L93" s="31" t="str">
        <f>IF(RAHMY!$V93="","",INDEX(RAHMY!$A$2:$X$30,MATCH($A93,RAHMY!$Z$2:$Z$30,0),COLUMN(V$2)))</f>
        <v/>
      </c>
      <c r="M93" s="31" t="str">
        <f>IF($A93="","",INDEX(RAHMY!$A$2:$X$30,MATCH($A93,RAHMY!$Z$2:$Z$30,0),COLUMN(W$2)))</f>
        <v/>
      </c>
    </row>
    <row r="94" spans="1:13" ht="20.100000000000001" customHeight="1">
      <c r="A94" s="6" t="str">
        <f>IF(ROW($A93)&gt;MAX(RAHMY!$Z:$Z),"",ROW($A93))</f>
        <v/>
      </c>
      <c r="B94" s="30" t="str">
        <f>IF($A94="","",INDEX(RAHMY!$A$2:$X$30,MATCH($A94,RAHMY!$Z$2:$Z$30,0),COLUMN(B$2)))</f>
        <v/>
      </c>
      <c r="C94" s="29" t="str">
        <f>IF(RAHMY!$L94="","",INDEX(RAHMY!$A:$X,MATCH($A94,RAHMY!$Z:$Z,0),COLUMN(L$1)))</f>
        <v/>
      </c>
      <c r="D94" s="31" t="str">
        <f>IF(RAHMY!$N94="","",INDEX(RAHMY!$A$2:$X$30,MATCH($A94,RAHMY!$Z$2:$Z$30,0),COLUMN(N$2)))</f>
        <v/>
      </c>
      <c r="E94" s="31" t="str">
        <f>IF(RAHMY!$O94="","",INDEX(RAHMY!$A$2:$X$30,MATCH($A94,RAHMY!$Z$2:$Z$30,0),COLUMN(O$2)))</f>
        <v/>
      </c>
      <c r="F94" s="31" t="str">
        <f>IF(RAHMY!$P94="","",INDEX(RAHMY!$A$2:$X$30,MATCH($A94,RAHMY!$Z$2:$Z$30,0),COLUMN(P$2)))</f>
        <v/>
      </c>
      <c r="G94" s="31" t="str">
        <f>IF(RAHMY!$Q94="","",INDEX(RAHMY!$A$2:$X$30,MATCH($A94,RAHMY!$Z$2:$Z$30,0),COLUMN(Q$2)))</f>
        <v/>
      </c>
      <c r="H94" s="31" t="str">
        <f>IF(RAHMY!$R94="","",INDEX(RAHMY!$A$2:$X$30,MATCH($A94,RAHMY!$Z$2:$Z$30,0),COLUMN(R$2)))</f>
        <v/>
      </c>
      <c r="I94" s="31" t="str">
        <f>IF(RAHMY!$S94="","",INDEX(RAHMY!$A$2:$X$30,MATCH($A94,RAHMY!$Z$2:$Z$30,0),COLUMN(S$2)))</f>
        <v/>
      </c>
      <c r="J94" s="31" t="str">
        <f>IF(RAHMY!$T94="","",INDEX(RAHMY!$A$2:$X$30,MATCH($A94,RAHMY!$Z$2:$Z$30,0),COLUMN(T$2)))</f>
        <v/>
      </c>
      <c r="K94" s="31" t="str">
        <f>IF(RAHMY!$U94="","",INDEX(RAHMY!$A$2:$X$30,MATCH($A94,RAHMY!$Z$2:$Z$30,0),COLUMN(U$2)))</f>
        <v/>
      </c>
      <c r="L94" s="31" t="str">
        <f>IF(RAHMY!$V94="","",INDEX(RAHMY!$A$2:$X$30,MATCH($A94,RAHMY!$Z$2:$Z$30,0),COLUMN(V$2)))</f>
        <v/>
      </c>
      <c r="M94" s="31" t="str">
        <f>IF($A94="","",INDEX(RAHMY!$A$2:$X$30,MATCH($A94,RAHMY!$Z$2:$Z$30,0),COLUMN(W$2)))</f>
        <v/>
      </c>
    </row>
    <row r="95" spans="1:13" ht="20.100000000000001" customHeight="1">
      <c r="A95" s="6" t="str">
        <f>IF(ROW($A94)&gt;MAX(RAHMY!$Z:$Z),"",ROW($A94))</f>
        <v/>
      </c>
      <c r="B95" s="30" t="str">
        <f>IF($A95="","",INDEX(RAHMY!$A$2:$X$30,MATCH($A95,RAHMY!$Z$2:$Z$30,0),COLUMN(B$2)))</f>
        <v/>
      </c>
      <c r="C95" s="29" t="str">
        <f>IF(RAHMY!$L95="","",INDEX(RAHMY!$A:$X,MATCH($A95,RAHMY!$Z:$Z,0),COLUMN(L$1)))</f>
        <v/>
      </c>
      <c r="D95" s="31" t="str">
        <f>IF(RAHMY!$N95="","",INDEX(RAHMY!$A$2:$X$30,MATCH($A95,RAHMY!$Z$2:$Z$30,0),COLUMN(N$2)))</f>
        <v/>
      </c>
      <c r="E95" s="31" t="str">
        <f>IF(RAHMY!$O95="","",INDEX(RAHMY!$A$2:$X$30,MATCH($A95,RAHMY!$Z$2:$Z$30,0),COLUMN(O$2)))</f>
        <v/>
      </c>
      <c r="F95" s="31" t="str">
        <f>IF(RAHMY!$P95="","",INDEX(RAHMY!$A$2:$X$30,MATCH($A95,RAHMY!$Z$2:$Z$30,0),COLUMN(P$2)))</f>
        <v/>
      </c>
      <c r="G95" s="31" t="str">
        <f>IF(RAHMY!$Q95="","",INDEX(RAHMY!$A$2:$X$30,MATCH($A95,RAHMY!$Z$2:$Z$30,0),COLUMN(Q$2)))</f>
        <v/>
      </c>
      <c r="H95" s="31" t="str">
        <f>IF(RAHMY!$R95="","",INDEX(RAHMY!$A$2:$X$30,MATCH($A95,RAHMY!$Z$2:$Z$30,0),COLUMN(R$2)))</f>
        <v/>
      </c>
      <c r="I95" s="31" t="str">
        <f>IF(RAHMY!$S95="","",INDEX(RAHMY!$A$2:$X$30,MATCH($A95,RAHMY!$Z$2:$Z$30,0),COLUMN(S$2)))</f>
        <v/>
      </c>
      <c r="J95" s="31" t="str">
        <f>IF(RAHMY!$T95="","",INDEX(RAHMY!$A$2:$X$30,MATCH($A95,RAHMY!$Z$2:$Z$30,0),COLUMN(T$2)))</f>
        <v/>
      </c>
      <c r="K95" s="31" t="str">
        <f>IF(RAHMY!$U95="","",INDEX(RAHMY!$A$2:$X$30,MATCH($A95,RAHMY!$Z$2:$Z$30,0),COLUMN(U$2)))</f>
        <v/>
      </c>
      <c r="L95" s="31" t="str">
        <f>IF(RAHMY!$V95="","",INDEX(RAHMY!$A$2:$X$30,MATCH($A95,RAHMY!$Z$2:$Z$30,0),COLUMN(V$2)))</f>
        <v/>
      </c>
      <c r="M95" s="31" t="str">
        <f>IF($A95="","",INDEX(RAHMY!$A$2:$X$30,MATCH($A95,RAHMY!$Z$2:$Z$30,0),COLUMN(W$2)))</f>
        <v/>
      </c>
    </row>
    <row r="96" spans="1:13" ht="20.100000000000001" customHeight="1">
      <c r="A96" s="6" t="str">
        <f>IF(ROW($A95)&gt;MAX(RAHMY!$Z:$Z),"",ROW($A95))</f>
        <v/>
      </c>
      <c r="B96" s="30" t="str">
        <f>IF($A96="","",INDEX(RAHMY!$A$2:$X$30,MATCH($A96,RAHMY!$Z$2:$Z$30,0),COLUMN(B$2)))</f>
        <v/>
      </c>
      <c r="C96" s="29" t="str">
        <f>IF(RAHMY!$L96="","",INDEX(RAHMY!$A:$X,MATCH($A96,RAHMY!$Z:$Z,0),COLUMN(L$1)))</f>
        <v/>
      </c>
      <c r="D96" s="31" t="str">
        <f>IF(RAHMY!$N96="","",INDEX(RAHMY!$A$2:$X$30,MATCH($A96,RAHMY!$Z$2:$Z$30,0),COLUMN(N$2)))</f>
        <v/>
      </c>
      <c r="E96" s="31" t="str">
        <f>IF(RAHMY!$O96="","",INDEX(RAHMY!$A$2:$X$30,MATCH($A96,RAHMY!$Z$2:$Z$30,0),COLUMN(O$2)))</f>
        <v/>
      </c>
      <c r="F96" s="31" t="str">
        <f>IF(RAHMY!$P96="","",INDEX(RAHMY!$A$2:$X$30,MATCH($A96,RAHMY!$Z$2:$Z$30,0),COLUMN(P$2)))</f>
        <v/>
      </c>
      <c r="G96" s="31" t="str">
        <f>IF(RAHMY!$Q96="","",INDEX(RAHMY!$A$2:$X$30,MATCH($A96,RAHMY!$Z$2:$Z$30,0),COLUMN(Q$2)))</f>
        <v/>
      </c>
      <c r="H96" s="31" t="str">
        <f>IF(RAHMY!$R96="","",INDEX(RAHMY!$A$2:$X$30,MATCH($A96,RAHMY!$Z$2:$Z$30,0),COLUMN(R$2)))</f>
        <v/>
      </c>
      <c r="I96" s="31" t="str">
        <f>IF(RAHMY!$S96="","",INDEX(RAHMY!$A$2:$X$30,MATCH($A96,RAHMY!$Z$2:$Z$30,0),COLUMN(S$2)))</f>
        <v/>
      </c>
      <c r="J96" s="31" t="str">
        <f>IF(RAHMY!$T96="","",INDEX(RAHMY!$A$2:$X$30,MATCH($A96,RAHMY!$Z$2:$Z$30,0),COLUMN(T$2)))</f>
        <v/>
      </c>
      <c r="K96" s="31" t="str">
        <f>IF(RAHMY!$U96="","",INDEX(RAHMY!$A$2:$X$30,MATCH($A96,RAHMY!$Z$2:$Z$30,0),COLUMN(U$2)))</f>
        <v/>
      </c>
      <c r="L96" s="31" t="str">
        <f>IF(RAHMY!$V96="","",INDEX(RAHMY!$A$2:$X$30,MATCH($A96,RAHMY!$Z$2:$Z$30,0),COLUMN(V$2)))</f>
        <v/>
      </c>
      <c r="M96" s="31" t="str">
        <f>IF($A96="","",INDEX(RAHMY!$A$2:$X$30,MATCH($A96,RAHMY!$Z$2:$Z$30,0),COLUMN(W$2)))</f>
        <v/>
      </c>
    </row>
    <row r="97" spans="1:13" ht="20.100000000000001" customHeight="1">
      <c r="A97" s="6" t="str">
        <f>IF(ROW($A96)&gt;MAX(RAHMY!$Z:$Z),"",ROW($A96))</f>
        <v/>
      </c>
      <c r="B97" s="30" t="str">
        <f>IF($A97="","",INDEX(RAHMY!$A$2:$X$30,MATCH($A97,RAHMY!$Z$2:$Z$30,0),COLUMN(B$2)))</f>
        <v/>
      </c>
      <c r="C97" s="29" t="str">
        <f>IF(RAHMY!$L97="","",INDEX(RAHMY!$A:$X,MATCH($A97,RAHMY!$Z:$Z,0),COLUMN(L$1)))</f>
        <v/>
      </c>
      <c r="D97" s="31" t="str">
        <f>IF(RAHMY!$N97="","",INDEX(RAHMY!$A$2:$X$30,MATCH($A97,RAHMY!$Z$2:$Z$30,0),COLUMN(N$2)))</f>
        <v/>
      </c>
      <c r="E97" s="31" t="str">
        <f>IF(RAHMY!$O97="","",INDEX(RAHMY!$A$2:$X$30,MATCH($A97,RAHMY!$Z$2:$Z$30,0),COLUMN(O$2)))</f>
        <v/>
      </c>
      <c r="F97" s="31" t="str">
        <f>IF(RAHMY!$P97="","",INDEX(RAHMY!$A$2:$X$30,MATCH($A97,RAHMY!$Z$2:$Z$30,0),COLUMN(P$2)))</f>
        <v/>
      </c>
      <c r="G97" s="31" t="str">
        <f>IF(RAHMY!$Q97="","",INDEX(RAHMY!$A$2:$X$30,MATCH($A97,RAHMY!$Z$2:$Z$30,0),COLUMN(Q$2)))</f>
        <v/>
      </c>
      <c r="H97" s="31" t="str">
        <f>IF(RAHMY!$R97="","",INDEX(RAHMY!$A$2:$X$30,MATCH($A97,RAHMY!$Z$2:$Z$30,0),COLUMN(R$2)))</f>
        <v/>
      </c>
      <c r="I97" s="31" t="str">
        <f>IF(RAHMY!$S97="","",INDEX(RAHMY!$A$2:$X$30,MATCH($A97,RAHMY!$Z$2:$Z$30,0),COLUMN(S$2)))</f>
        <v/>
      </c>
      <c r="J97" s="31" t="str">
        <f>IF(RAHMY!$T97="","",INDEX(RAHMY!$A$2:$X$30,MATCH($A97,RAHMY!$Z$2:$Z$30,0),COLUMN(T$2)))</f>
        <v/>
      </c>
      <c r="K97" s="31" t="str">
        <f>IF(RAHMY!$U97="","",INDEX(RAHMY!$A$2:$X$30,MATCH($A97,RAHMY!$Z$2:$Z$30,0),COLUMN(U$2)))</f>
        <v/>
      </c>
      <c r="L97" s="31" t="str">
        <f>IF(RAHMY!$V97="","",INDEX(RAHMY!$A$2:$X$30,MATCH($A97,RAHMY!$Z$2:$Z$30,0),COLUMN(V$2)))</f>
        <v/>
      </c>
      <c r="M97" s="31" t="str">
        <f>IF($A97="","",INDEX(RAHMY!$A$2:$X$30,MATCH($A97,RAHMY!$Z$2:$Z$30,0),COLUMN(W$2)))</f>
        <v/>
      </c>
    </row>
    <row r="98" spans="1:13" ht="20.100000000000001" customHeight="1">
      <c r="A98" s="6" t="str">
        <f>IF(ROW($A97)&gt;MAX(RAHMY!$Z:$Z),"",ROW($A97))</f>
        <v/>
      </c>
      <c r="B98" s="30" t="str">
        <f>IF($A98="","",INDEX(RAHMY!$A$2:$X$30,MATCH($A98,RAHMY!$Z$2:$Z$30,0),COLUMN(B$2)))</f>
        <v/>
      </c>
      <c r="C98" s="29" t="str">
        <f>IF(RAHMY!$L98="","",INDEX(RAHMY!$A:$X,MATCH($A98,RAHMY!$Z:$Z,0),COLUMN(L$1)))</f>
        <v/>
      </c>
      <c r="D98" s="31" t="str">
        <f>IF(RAHMY!$N98="","",INDEX(RAHMY!$A$2:$X$30,MATCH($A98,RAHMY!$Z$2:$Z$30,0),COLUMN(N$2)))</f>
        <v/>
      </c>
      <c r="E98" s="31" t="str">
        <f>IF(RAHMY!$O98="","",INDEX(RAHMY!$A$2:$X$30,MATCH($A98,RAHMY!$Z$2:$Z$30,0),COLUMN(O$2)))</f>
        <v/>
      </c>
      <c r="F98" s="31" t="str">
        <f>IF(RAHMY!$P98="","",INDEX(RAHMY!$A$2:$X$30,MATCH($A98,RAHMY!$Z$2:$Z$30,0),COLUMN(P$2)))</f>
        <v/>
      </c>
      <c r="G98" s="31" t="str">
        <f>IF(RAHMY!$Q98="","",INDEX(RAHMY!$A$2:$X$30,MATCH($A98,RAHMY!$Z$2:$Z$30,0),COLUMN(Q$2)))</f>
        <v/>
      </c>
      <c r="H98" s="31" t="str">
        <f>IF(RAHMY!$R98="","",INDEX(RAHMY!$A$2:$X$30,MATCH($A98,RAHMY!$Z$2:$Z$30,0),COLUMN(R$2)))</f>
        <v/>
      </c>
      <c r="I98" s="31" t="str">
        <f>IF(RAHMY!$S98="","",INDEX(RAHMY!$A$2:$X$30,MATCH($A98,RAHMY!$Z$2:$Z$30,0),COLUMN(S$2)))</f>
        <v/>
      </c>
      <c r="J98" s="31" t="str">
        <f>IF(RAHMY!$T98="","",INDEX(RAHMY!$A$2:$X$30,MATCH($A98,RAHMY!$Z$2:$Z$30,0),COLUMN(T$2)))</f>
        <v/>
      </c>
      <c r="K98" s="31" t="str">
        <f>IF(RAHMY!$U98="","",INDEX(RAHMY!$A$2:$X$30,MATCH($A98,RAHMY!$Z$2:$Z$30,0),COLUMN(U$2)))</f>
        <v/>
      </c>
      <c r="L98" s="31" t="str">
        <f>IF(RAHMY!$V98="","",INDEX(RAHMY!$A$2:$X$30,MATCH($A98,RAHMY!$Z$2:$Z$30,0),COLUMN(V$2)))</f>
        <v/>
      </c>
      <c r="M98" s="31" t="str">
        <f>IF($A98="","",INDEX(RAHMY!$A$2:$X$30,MATCH($A98,RAHMY!$Z$2:$Z$30,0),COLUMN(W$2)))</f>
        <v/>
      </c>
    </row>
    <row r="99" spans="1:13" ht="20.100000000000001" customHeight="1">
      <c r="A99" s="6" t="str">
        <f>IF(ROW($A98)&gt;MAX(RAHMY!$Z:$Z),"",ROW($A98))</f>
        <v/>
      </c>
      <c r="B99" s="30" t="str">
        <f>IF($A99="","",INDEX(RAHMY!$A$2:$X$30,MATCH($A99,RAHMY!$Z$2:$Z$30,0),COLUMN(B$2)))</f>
        <v/>
      </c>
      <c r="C99" s="29" t="str">
        <f>IF(RAHMY!$L99="","",INDEX(RAHMY!$A:$X,MATCH($A99,RAHMY!$Z:$Z,0),COLUMN(L$1)))</f>
        <v/>
      </c>
      <c r="D99" s="31" t="str">
        <f>IF(RAHMY!$N99="","",INDEX(RAHMY!$A$2:$X$30,MATCH($A99,RAHMY!$Z$2:$Z$30,0),COLUMN(N$2)))</f>
        <v/>
      </c>
      <c r="E99" s="31" t="str">
        <f>IF(RAHMY!$O99="","",INDEX(RAHMY!$A$2:$X$30,MATCH($A99,RAHMY!$Z$2:$Z$30,0),COLUMN(O$2)))</f>
        <v/>
      </c>
      <c r="F99" s="31" t="str">
        <f>IF(RAHMY!$P99="","",INDEX(RAHMY!$A$2:$X$30,MATCH($A99,RAHMY!$Z$2:$Z$30,0),COLUMN(P$2)))</f>
        <v/>
      </c>
      <c r="G99" s="31" t="str">
        <f>IF(RAHMY!$Q99="","",INDEX(RAHMY!$A$2:$X$30,MATCH($A99,RAHMY!$Z$2:$Z$30,0),COLUMN(Q$2)))</f>
        <v/>
      </c>
      <c r="H99" s="31" t="str">
        <f>IF(RAHMY!$R99="","",INDEX(RAHMY!$A$2:$X$30,MATCH($A99,RAHMY!$Z$2:$Z$30,0),COLUMN(R$2)))</f>
        <v/>
      </c>
      <c r="I99" s="31" t="str">
        <f>IF(RAHMY!$S99="","",INDEX(RAHMY!$A$2:$X$30,MATCH($A99,RAHMY!$Z$2:$Z$30,0),COLUMN(S$2)))</f>
        <v/>
      </c>
      <c r="J99" s="31" t="str">
        <f>IF(RAHMY!$T99="","",INDEX(RAHMY!$A$2:$X$30,MATCH($A99,RAHMY!$Z$2:$Z$30,0),COLUMN(T$2)))</f>
        <v/>
      </c>
      <c r="K99" s="31" t="str">
        <f>IF(RAHMY!$U99="","",INDEX(RAHMY!$A$2:$X$30,MATCH($A99,RAHMY!$Z$2:$Z$30,0),COLUMN(U$2)))</f>
        <v/>
      </c>
      <c r="L99" s="31" t="str">
        <f>IF(RAHMY!$V99="","",INDEX(RAHMY!$A$2:$X$30,MATCH($A99,RAHMY!$Z$2:$Z$30,0),COLUMN(V$2)))</f>
        <v/>
      </c>
      <c r="M99" s="31" t="str">
        <f>IF($A99="","",INDEX(RAHMY!$A$2:$X$30,MATCH($A99,RAHMY!$Z$2:$Z$30,0),COLUMN(W$2)))</f>
        <v/>
      </c>
    </row>
    <row r="100" spans="1:13" ht="20.100000000000001" customHeight="1">
      <c r="A100" s="6" t="str">
        <f>IF(ROW($A99)&gt;MAX(RAHMY!$Z:$Z),"",ROW($A99))</f>
        <v/>
      </c>
      <c r="B100" s="30" t="str">
        <f>IF($A100="","",INDEX(RAHMY!$A$2:$X$30,MATCH($A100,RAHMY!$Z$2:$Z$30,0),COLUMN(B$2)))</f>
        <v/>
      </c>
      <c r="C100" s="29" t="str">
        <f>IF(RAHMY!$L100="","",INDEX(RAHMY!$A:$X,MATCH($A100,RAHMY!$Z:$Z,0),COLUMN(L$1)))</f>
        <v/>
      </c>
      <c r="D100" s="31" t="str">
        <f>IF(RAHMY!$N100="","",INDEX(RAHMY!$A$2:$X$30,MATCH($A100,RAHMY!$Z$2:$Z$30,0),COLUMN(N$2)))</f>
        <v/>
      </c>
      <c r="E100" s="31" t="str">
        <f>IF(RAHMY!$O100="","",INDEX(RAHMY!$A$2:$X$30,MATCH($A100,RAHMY!$Z$2:$Z$30,0),COLUMN(O$2)))</f>
        <v/>
      </c>
      <c r="F100" s="31" t="str">
        <f>IF(RAHMY!$P100="","",INDEX(RAHMY!$A$2:$X$30,MATCH($A100,RAHMY!$Z$2:$Z$30,0),COLUMN(P$2)))</f>
        <v/>
      </c>
      <c r="G100" s="31" t="str">
        <f>IF(RAHMY!$Q100="","",INDEX(RAHMY!$A$2:$X$30,MATCH($A100,RAHMY!$Z$2:$Z$30,0),COLUMN(Q$2)))</f>
        <v/>
      </c>
      <c r="H100" s="31" t="str">
        <f>IF(RAHMY!$R100="","",INDEX(RAHMY!$A$2:$X$30,MATCH($A100,RAHMY!$Z$2:$Z$30,0),COLUMN(R$2)))</f>
        <v/>
      </c>
      <c r="I100" s="31" t="str">
        <f>IF(RAHMY!$S100="","",INDEX(RAHMY!$A$2:$X$30,MATCH($A100,RAHMY!$Z$2:$Z$30,0),COLUMN(S$2)))</f>
        <v/>
      </c>
      <c r="J100" s="31" t="str">
        <f>IF(RAHMY!$T100="","",INDEX(RAHMY!$A$2:$X$30,MATCH($A100,RAHMY!$Z$2:$Z$30,0),COLUMN(T$2)))</f>
        <v/>
      </c>
      <c r="K100" s="31" t="str">
        <f>IF(RAHMY!$U100="","",INDEX(RAHMY!$A$2:$X$30,MATCH($A100,RAHMY!$Z$2:$Z$30,0),COLUMN(U$2)))</f>
        <v/>
      </c>
      <c r="L100" s="31" t="str">
        <f>IF(RAHMY!$V100="","",INDEX(RAHMY!$A$2:$X$30,MATCH($A100,RAHMY!$Z$2:$Z$30,0),COLUMN(V$2)))</f>
        <v/>
      </c>
      <c r="M100" s="31" t="str">
        <f>IF($A100="","",INDEX(RAHMY!$A$2:$X$30,MATCH($A100,RAHMY!$Z$2:$Z$30,0),COLUMN(W$2)))</f>
        <v/>
      </c>
    </row>
    <row r="101" spans="1:13" ht="20.100000000000001" customHeight="1">
      <c r="A101" s="6" t="str">
        <f>IF(ROW($A100)&gt;MAX(RAHMY!$Z:$Z),"",ROW($A100))</f>
        <v/>
      </c>
      <c r="B101" s="30" t="str">
        <f>IF($A101="","",INDEX(RAHMY!$A$2:$X$30,MATCH($A101,RAHMY!$Z$2:$Z$30,0),COLUMN(B$2)))</f>
        <v/>
      </c>
      <c r="C101" s="29" t="str">
        <f>IF(RAHMY!$L101="","",INDEX(RAHMY!$A:$X,MATCH($A101,RAHMY!$Z:$Z,0),COLUMN(L$1)))</f>
        <v/>
      </c>
      <c r="D101" s="31" t="str">
        <f>IF(RAHMY!$N101="","",INDEX(RAHMY!$A$2:$X$30,MATCH($A101,RAHMY!$Z$2:$Z$30,0),COLUMN(N$2)))</f>
        <v/>
      </c>
      <c r="E101" s="31" t="str">
        <f>IF(RAHMY!$O101="","",INDEX(RAHMY!$A$2:$X$30,MATCH($A101,RAHMY!$Z$2:$Z$30,0),COLUMN(O$2)))</f>
        <v/>
      </c>
      <c r="F101" s="31" t="str">
        <f>IF(RAHMY!$P101="","",INDEX(RAHMY!$A$2:$X$30,MATCH($A101,RAHMY!$Z$2:$Z$30,0),COLUMN(P$2)))</f>
        <v/>
      </c>
      <c r="G101" s="31" t="str">
        <f>IF(RAHMY!$Q101="","",INDEX(RAHMY!$A$2:$X$30,MATCH($A101,RAHMY!$Z$2:$Z$30,0),COLUMN(Q$2)))</f>
        <v/>
      </c>
      <c r="H101" s="31" t="str">
        <f>IF(RAHMY!$R101="","",INDEX(RAHMY!$A$2:$X$30,MATCH($A101,RAHMY!$Z$2:$Z$30,0),COLUMN(R$2)))</f>
        <v/>
      </c>
      <c r="I101" s="31" t="str">
        <f>IF(RAHMY!$S101="","",INDEX(RAHMY!$A$2:$X$30,MATCH($A101,RAHMY!$Z$2:$Z$30,0),COLUMN(S$2)))</f>
        <v/>
      </c>
      <c r="J101" s="31" t="str">
        <f>IF(RAHMY!$T101="","",INDEX(RAHMY!$A$2:$X$30,MATCH($A101,RAHMY!$Z$2:$Z$30,0),COLUMN(T$2)))</f>
        <v/>
      </c>
      <c r="K101" s="31" t="str">
        <f>IF(RAHMY!$U101="","",INDEX(RAHMY!$A$2:$X$30,MATCH($A101,RAHMY!$Z$2:$Z$30,0),COLUMN(U$2)))</f>
        <v/>
      </c>
      <c r="L101" s="31" t="str">
        <f>IF(RAHMY!$V101="","",INDEX(RAHMY!$A$2:$X$30,MATCH($A101,RAHMY!$Z$2:$Z$30,0),COLUMN(V$2)))</f>
        <v/>
      </c>
      <c r="M101" s="31" t="str">
        <f>IF($A101="","",INDEX(RAHMY!$A$2:$X$30,MATCH($A101,RAHMY!$Z$2:$Z$30,0),COLUMN(W$2)))</f>
        <v/>
      </c>
    </row>
    <row r="102" spans="1:13" ht="20.100000000000001" customHeight="1">
      <c r="A102" s="6" t="str">
        <f>IF(ROW($A101)&gt;MAX(RAHMY!$Z:$Z),"",ROW($A101))</f>
        <v/>
      </c>
      <c r="B102" s="30" t="str">
        <f>IF($A102="","",INDEX(RAHMY!$A$2:$X$30,MATCH($A102,RAHMY!$Z$2:$Z$30,0),COLUMN(B$2)))</f>
        <v/>
      </c>
      <c r="C102" s="29" t="str">
        <f>IF(RAHMY!$L102="","",INDEX(RAHMY!$A:$X,MATCH($A102,RAHMY!$Z:$Z,0),COLUMN(L$1)))</f>
        <v/>
      </c>
      <c r="D102" s="31" t="str">
        <f>IF(RAHMY!$N102="","",INDEX(RAHMY!$A$2:$X$30,MATCH($A102,RAHMY!$Z$2:$Z$30,0),COLUMN(N$2)))</f>
        <v/>
      </c>
      <c r="E102" s="31" t="str">
        <f>IF(RAHMY!$O102="","",INDEX(RAHMY!$A$2:$X$30,MATCH($A102,RAHMY!$Z$2:$Z$30,0),COLUMN(O$2)))</f>
        <v/>
      </c>
      <c r="F102" s="31" t="str">
        <f>IF(RAHMY!$P102="","",INDEX(RAHMY!$A$2:$X$30,MATCH($A102,RAHMY!$Z$2:$Z$30,0),COLUMN(P$2)))</f>
        <v/>
      </c>
      <c r="G102" s="31" t="str">
        <f>IF(RAHMY!$Q102="","",INDEX(RAHMY!$A$2:$X$30,MATCH($A102,RAHMY!$Z$2:$Z$30,0),COLUMN(Q$2)))</f>
        <v/>
      </c>
      <c r="H102" s="31" t="str">
        <f>IF(RAHMY!$R102="","",INDEX(RAHMY!$A$2:$X$30,MATCH($A102,RAHMY!$Z$2:$Z$30,0),COLUMN(R$2)))</f>
        <v/>
      </c>
      <c r="I102" s="31" t="str">
        <f>IF(RAHMY!$S102="","",INDEX(RAHMY!$A$2:$X$30,MATCH($A102,RAHMY!$Z$2:$Z$30,0),COLUMN(S$2)))</f>
        <v/>
      </c>
      <c r="J102" s="31" t="str">
        <f>IF(RAHMY!$T102="","",INDEX(RAHMY!$A$2:$X$30,MATCH($A102,RAHMY!$Z$2:$Z$30,0),COLUMN(T$2)))</f>
        <v/>
      </c>
      <c r="K102" s="31" t="str">
        <f>IF(RAHMY!$U102="","",INDEX(RAHMY!$A$2:$X$30,MATCH($A102,RAHMY!$Z$2:$Z$30,0),COLUMN(U$2)))</f>
        <v/>
      </c>
      <c r="L102" s="31" t="str">
        <f>IF(RAHMY!$V102="","",INDEX(RAHMY!$A$2:$X$30,MATCH($A102,RAHMY!$Z$2:$Z$30,0),COLUMN(V$2)))</f>
        <v/>
      </c>
      <c r="M102" s="31" t="str">
        <f>IF($A102="","",INDEX(RAHMY!$A$2:$X$30,MATCH($A102,RAHMY!$Z$2:$Z$30,0),COLUMN(W$2)))</f>
        <v/>
      </c>
    </row>
  </sheetData>
  <phoneticPr fontId="2" type="noConversion"/>
  <pageMargins left="0.75" right="0.75" top="1" bottom="1" header="0.5" footer="0.5"/>
  <pageSetup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6</vt:i4>
      </vt:variant>
    </vt:vector>
  </HeadingPairs>
  <TitlesOfParts>
    <vt:vector size="9" baseType="lpstr">
      <vt:lpstr>salmabiram</vt:lpstr>
      <vt:lpstr>RAHMY</vt:lpstr>
      <vt:lpstr>مرتبات</vt:lpstr>
      <vt:lpstr>دوريه</vt:lpstr>
      <vt:lpstr>ع.درجه</vt:lpstr>
      <vt:lpstr>كبيرمميز</vt:lpstr>
      <vt:lpstr>ماجستير_100</vt:lpstr>
      <vt:lpstr>متزوج1</vt:lpstr>
      <vt:lpstr>نظاره.ع</vt:lpstr>
    </vt:vector>
  </TitlesOfParts>
  <Company>&lt;arabianhorse&gt;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Fannan 6 System</dc:creator>
  <cp:lastModifiedBy>Benalia</cp:lastModifiedBy>
  <dcterms:created xsi:type="dcterms:W3CDTF">2013-04-01T16:58:14Z</dcterms:created>
  <dcterms:modified xsi:type="dcterms:W3CDTF">2013-09-26T04:33:20Z</dcterms:modified>
</cp:coreProperties>
</file>